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11730" activeTab="1"/>
  </bookViews>
  <sheets>
    <sheet name="пер меропр " sheetId="4" r:id="rId1"/>
    <sheet name="рес.обеспеч." sheetId="3" r:id="rId2"/>
  </sheets>
  <externalReferences>
    <externalReference r:id="rId3"/>
  </externalReferences>
  <definedNames>
    <definedName name="___xlnm.Print_Titles" localSheetId="0">'пер меропр '!$6:$9</definedName>
    <definedName name="__xlnm.Print_Area" localSheetId="0">'пер меропр '!$A$1:$M$594</definedName>
    <definedName name="__xlnm.Print_Titles" localSheetId="0">'пер меропр '!$6:$9</definedName>
    <definedName name="_xlnm._FilterDatabase" localSheetId="0" hidden="1">'пер меропр '!$A$9:$M$588</definedName>
    <definedName name="_xlnm.Print_Titles" localSheetId="0">'пер меропр '!$6:$9</definedName>
    <definedName name="_xlnm.Print_Area" localSheetId="0">'пер меропр '!$A$1:$M$590</definedName>
    <definedName name="_xlnm.Print_Area" localSheetId="1">рес.обеспеч.!$A$1:$H$116</definedName>
  </definedNames>
  <calcPr calcId="125725" iterate="1"/>
</workbook>
</file>

<file path=xl/calcChain.xml><?xml version="1.0" encoding="utf-8"?>
<calcChain xmlns="http://schemas.openxmlformats.org/spreadsheetml/2006/main">
  <c r="G113" i="3"/>
  <c r="J310" i="4"/>
  <c r="O617" l="1"/>
  <c r="J406"/>
  <c r="J466"/>
  <c r="E71" i="3" l="1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F70"/>
  <c r="G70"/>
  <c r="H70"/>
  <c r="E70"/>
  <c r="E24"/>
  <c r="F24"/>
  <c r="G24"/>
  <c r="H24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E32"/>
  <c r="F32"/>
  <c r="G32"/>
  <c r="H32"/>
  <c r="J226" i="4"/>
  <c r="J178"/>
  <c r="D76" i="3" l="1"/>
  <c r="F69"/>
  <c r="D80"/>
  <c r="D72"/>
  <c r="H69"/>
  <c r="D79"/>
  <c r="D75"/>
  <c r="D74"/>
  <c r="D71"/>
  <c r="D78"/>
  <c r="D77"/>
  <c r="D73"/>
  <c r="D31"/>
  <c r="D30"/>
  <c r="D29"/>
  <c r="D28"/>
  <c r="D26"/>
  <c r="D25"/>
  <c r="G69"/>
  <c r="D32"/>
  <c r="D27"/>
  <c r="D24"/>
  <c r="E69"/>
  <c r="D70"/>
  <c r="H113"/>
  <c r="H112" s="1"/>
  <c r="F113"/>
  <c r="E113"/>
  <c r="D113" s="1"/>
  <c r="G112"/>
  <c r="F112"/>
  <c r="D111"/>
  <c r="H110"/>
  <c r="H109" s="1"/>
  <c r="G110"/>
  <c r="G109" s="1"/>
  <c r="F110"/>
  <c r="F109" s="1"/>
  <c r="E110"/>
  <c r="E109" s="1"/>
  <c r="H108"/>
  <c r="G108"/>
  <c r="F108"/>
  <c r="F107" s="1"/>
  <c r="E108"/>
  <c r="E107" s="1"/>
  <c r="H107"/>
  <c r="G107"/>
  <c r="D69" l="1"/>
  <c r="D109"/>
  <c r="E112"/>
  <c r="D112" s="1"/>
  <c r="D107"/>
  <c r="D110"/>
  <c r="G576" i="4"/>
  <c r="G575"/>
  <c r="G574"/>
  <c r="G573"/>
  <c r="G571"/>
  <c r="G570"/>
  <c r="G569"/>
  <c r="G568"/>
  <c r="G567"/>
  <c r="G566"/>
  <c r="K565"/>
  <c r="J565"/>
  <c r="G565" s="1"/>
  <c r="I565"/>
  <c r="H565"/>
  <c r="G564"/>
  <c r="G563"/>
  <c r="J562"/>
  <c r="G562" s="1"/>
  <c r="J561"/>
  <c r="G561" s="1"/>
  <c r="J560"/>
  <c r="G560" s="1"/>
  <c r="G559"/>
  <c r="J558"/>
  <c r="G557"/>
  <c r="J556"/>
  <c r="J544" s="1"/>
  <c r="G60" i="3" s="1"/>
  <c r="G555" i="4"/>
  <c r="G554"/>
  <c r="K553"/>
  <c r="I553"/>
  <c r="H553"/>
  <c r="K552"/>
  <c r="H68" i="3" s="1"/>
  <c r="J552" i="4"/>
  <c r="G68" i="3" s="1"/>
  <c r="I552" i="4"/>
  <c r="F68" i="3" s="1"/>
  <c r="H552" i="4"/>
  <c r="E68" i="3" s="1"/>
  <c r="K551" i="4"/>
  <c r="H67" i="3" s="1"/>
  <c r="J551" i="4"/>
  <c r="G67" i="3" s="1"/>
  <c r="I551" i="4"/>
  <c r="F67" i="3" s="1"/>
  <c r="H551" i="4"/>
  <c r="K550"/>
  <c r="H66" i="3" s="1"/>
  <c r="J550" i="4"/>
  <c r="G66" i="3" s="1"/>
  <c r="I550" i="4"/>
  <c r="F66" i="3" s="1"/>
  <c r="H550" i="4"/>
  <c r="E66" i="3" s="1"/>
  <c r="K549" i="4"/>
  <c r="H65" i="3" s="1"/>
  <c r="I549" i="4"/>
  <c r="F65" i="3" s="1"/>
  <c r="H549" i="4"/>
  <c r="K548"/>
  <c r="H64" i="3" s="1"/>
  <c r="I548" i="4"/>
  <c r="H548"/>
  <c r="E64" i="3" s="1"/>
  <c r="K547" i="4"/>
  <c r="H63" i="3" s="1"/>
  <c r="J547" i="4"/>
  <c r="G63" i="3" s="1"/>
  <c r="I547" i="4"/>
  <c r="F63" i="3" s="1"/>
  <c r="H547" i="4"/>
  <c r="E63" i="3" s="1"/>
  <c r="K546" i="4"/>
  <c r="H62" i="3" s="1"/>
  <c r="I546" i="4"/>
  <c r="F62" i="3" s="1"/>
  <c r="H546" i="4"/>
  <c r="E62" i="3" s="1"/>
  <c r="K545" i="4"/>
  <c r="H61" i="3" s="1"/>
  <c r="J545" i="4"/>
  <c r="G61" i="3" s="1"/>
  <c r="I545" i="4"/>
  <c r="F61" i="3" s="1"/>
  <c r="H545" i="4"/>
  <c r="E61" i="3" s="1"/>
  <c r="K544" i="4"/>
  <c r="H60" i="3" s="1"/>
  <c r="I544" i="4"/>
  <c r="H544"/>
  <c r="E60" i="3" s="1"/>
  <c r="K543" i="4"/>
  <c r="H59" i="3" s="1"/>
  <c r="J543" i="4"/>
  <c r="G59" i="3" s="1"/>
  <c r="I543" i="4"/>
  <c r="F59" i="3" s="1"/>
  <c r="H543" i="4"/>
  <c r="E59" i="3" s="1"/>
  <c r="K542" i="4"/>
  <c r="H58" i="3" s="1"/>
  <c r="J542" i="4"/>
  <c r="G58" i="3" s="1"/>
  <c r="I542" i="4"/>
  <c r="F58" i="3" s="1"/>
  <c r="H542" i="4"/>
  <c r="E58" i="3" s="1"/>
  <c r="J538" i="4"/>
  <c r="G538" s="1"/>
  <c r="J537"/>
  <c r="J536"/>
  <c r="G536" s="1"/>
  <c r="G535"/>
  <c r="G534"/>
  <c r="J533"/>
  <c r="J532"/>
  <c r="G531"/>
  <c r="G530"/>
  <c r="K529"/>
  <c r="I529"/>
  <c r="H529"/>
  <c r="K528"/>
  <c r="H56" i="3" s="1"/>
  <c r="J528" i="4"/>
  <c r="G56" i="3" s="1"/>
  <c r="I528" i="4"/>
  <c r="F56" i="3" s="1"/>
  <c r="H528" i="4"/>
  <c r="E56" i="3" s="1"/>
  <c r="K527" i="4"/>
  <c r="H55" i="3" s="1"/>
  <c r="J527" i="4"/>
  <c r="G55" i="3" s="1"/>
  <c r="I527" i="4"/>
  <c r="H527"/>
  <c r="E55" i="3" s="1"/>
  <c r="K526" i="4"/>
  <c r="H54" i="3" s="1"/>
  <c r="I526" i="4"/>
  <c r="F54" i="3" s="1"/>
  <c r="H526" i="4"/>
  <c r="E54" i="3" s="1"/>
  <c r="K525" i="4"/>
  <c r="H53" i="3" s="1"/>
  <c r="I525" i="4"/>
  <c r="F53" i="3" s="1"/>
  <c r="H525" i="4"/>
  <c r="E53" i="3" s="1"/>
  <c r="K524" i="4"/>
  <c r="H52" i="3" s="1"/>
  <c r="I524" i="4"/>
  <c r="F52" i="3" s="1"/>
  <c r="H524" i="4"/>
  <c r="E52" i="3" s="1"/>
  <c r="K523" i="4"/>
  <c r="H51" i="3" s="1"/>
  <c r="J523" i="4"/>
  <c r="G51" i="3" s="1"/>
  <c r="I523" i="4"/>
  <c r="F51" i="3" s="1"/>
  <c r="H523" i="4"/>
  <c r="E51" i="3" s="1"/>
  <c r="K522" i="4"/>
  <c r="H50" i="3" s="1"/>
  <c r="J522" i="4"/>
  <c r="G50" i="3" s="1"/>
  <c r="I522" i="4"/>
  <c r="F50" i="3" s="1"/>
  <c r="H522" i="4"/>
  <c r="K521"/>
  <c r="H49" i="3" s="1"/>
  <c r="I521" i="4"/>
  <c r="F49" i="3" s="1"/>
  <c r="H521" i="4"/>
  <c r="E49" i="3" s="1"/>
  <c r="K520" i="4"/>
  <c r="H48" i="3" s="1"/>
  <c r="I520" i="4"/>
  <c r="F48" i="3" s="1"/>
  <c r="H520" i="4"/>
  <c r="E48" i="3" s="1"/>
  <c r="K519" i="4"/>
  <c r="J519"/>
  <c r="G47" i="3" s="1"/>
  <c r="I519" i="4"/>
  <c r="F47" i="3" s="1"/>
  <c r="H519" i="4"/>
  <c r="E47" i="3" s="1"/>
  <c r="K518" i="4"/>
  <c r="H46" i="3" s="1"/>
  <c r="J518" i="4"/>
  <c r="G46" i="3" s="1"/>
  <c r="I518" i="4"/>
  <c r="F46" i="3" s="1"/>
  <c r="H518" i="4"/>
  <c r="E46" i="3" s="1"/>
  <c r="G516" i="4"/>
  <c r="G514"/>
  <c r="G513"/>
  <c r="G512"/>
  <c r="G511"/>
  <c r="G510"/>
  <c r="G509"/>
  <c r="G508"/>
  <c r="G507"/>
  <c r="G506"/>
  <c r="K505"/>
  <c r="J505"/>
  <c r="I505"/>
  <c r="H505"/>
  <c r="G504"/>
  <c r="G502"/>
  <c r="G501"/>
  <c r="G500"/>
  <c r="G499"/>
  <c r="G498"/>
  <c r="G497"/>
  <c r="G496"/>
  <c r="G495"/>
  <c r="G494"/>
  <c r="K493"/>
  <c r="J493"/>
  <c r="I493"/>
  <c r="H493"/>
  <c r="G493"/>
  <c r="G492"/>
  <c r="G491"/>
  <c r="G490"/>
  <c r="J489"/>
  <c r="G489" s="1"/>
  <c r="I489"/>
  <c r="I481" s="1"/>
  <c r="J488"/>
  <c r="I488"/>
  <c r="G487"/>
  <c r="G486"/>
  <c r="G485"/>
  <c r="G484"/>
  <c r="G483"/>
  <c r="G482"/>
  <c r="K481"/>
  <c r="H481"/>
  <c r="G478"/>
  <c r="J477"/>
  <c r="G477" s="1"/>
  <c r="G476"/>
  <c r="G475"/>
  <c r="J474"/>
  <c r="G473"/>
  <c r="G472"/>
  <c r="G471"/>
  <c r="G470"/>
  <c r="K469"/>
  <c r="I469"/>
  <c r="H469"/>
  <c r="G468"/>
  <c r="G467"/>
  <c r="G466"/>
  <c r="J465"/>
  <c r="G465" s="1"/>
  <c r="G464"/>
  <c r="G463"/>
  <c r="G462"/>
  <c r="G461"/>
  <c r="G460"/>
  <c r="G459"/>
  <c r="G458"/>
  <c r="K457"/>
  <c r="I457"/>
  <c r="H457"/>
  <c r="G456"/>
  <c r="G455"/>
  <c r="J454"/>
  <c r="G454" s="1"/>
  <c r="J453"/>
  <c r="G453" s="1"/>
  <c r="J452"/>
  <c r="G452" s="1"/>
  <c r="G451"/>
  <c r="G450"/>
  <c r="G449"/>
  <c r="G448"/>
  <c r="G447"/>
  <c r="G446"/>
  <c r="K445"/>
  <c r="I445"/>
  <c r="H445"/>
  <c r="K444"/>
  <c r="J444"/>
  <c r="I444"/>
  <c r="H444"/>
  <c r="K443"/>
  <c r="J443"/>
  <c r="I443"/>
  <c r="H443"/>
  <c r="K442"/>
  <c r="I442"/>
  <c r="H442"/>
  <c r="K441"/>
  <c r="I441"/>
  <c r="H441"/>
  <c r="K440"/>
  <c r="I440"/>
  <c r="H440"/>
  <c r="K439"/>
  <c r="J439"/>
  <c r="I439"/>
  <c r="H439"/>
  <c r="K438"/>
  <c r="J438"/>
  <c r="I438"/>
  <c r="H438"/>
  <c r="K437"/>
  <c r="J437"/>
  <c r="I437"/>
  <c r="H437"/>
  <c r="K436"/>
  <c r="J436"/>
  <c r="I436"/>
  <c r="H436"/>
  <c r="K435"/>
  <c r="J435"/>
  <c r="I435"/>
  <c r="H435"/>
  <c r="K434"/>
  <c r="J434"/>
  <c r="I434"/>
  <c r="H434"/>
  <c r="G432"/>
  <c r="G431"/>
  <c r="G430"/>
  <c r="G429"/>
  <c r="G428"/>
  <c r="G427"/>
  <c r="G426"/>
  <c r="G425"/>
  <c r="G424"/>
  <c r="G423"/>
  <c r="G422"/>
  <c r="K421"/>
  <c r="J421"/>
  <c r="I421"/>
  <c r="H421"/>
  <c r="G420"/>
  <c r="G419"/>
  <c r="G418"/>
  <c r="I417"/>
  <c r="G417" s="1"/>
  <c r="G416"/>
  <c r="G415"/>
  <c r="G414"/>
  <c r="G413"/>
  <c r="G412"/>
  <c r="G411"/>
  <c r="G410"/>
  <c r="K409"/>
  <c r="J409"/>
  <c r="H409"/>
  <c r="G408"/>
  <c r="J405"/>
  <c r="J393" s="1"/>
  <c r="G404"/>
  <c r="G403"/>
  <c r="G402"/>
  <c r="J401"/>
  <c r="G401" s="1"/>
  <c r="G400"/>
  <c r="G399"/>
  <c r="G398"/>
  <c r="K397"/>
  <c r="I397"/>
  <c r="H397"/>
  <c r="K396"/>
  <c r="J396"/>
  <c r="I396"/>
  <c r="H396"/>
  <c r="K395"/>
  <c r="J395"/>
  <c r="I395"/>
  <c r="H395"/>
  <c r="K394"/>
  <c r="I394"/>
  <c r="H394"/>
  <c r="K393"/>
  <c r="H393"/>
  <c r="K392"/>
  <c r="J392"/>
  <c r="I392"/>
  <c r="H392"/>
  <c r="K391"/>
  <c r="J391"/>
  <c r="I391"/>
  <c r="H391"/>
  <c r="K390"/>
  <c r="J390"/>
  <c r="I390"/>
  <c r="H390"/>
  <c r="K389"/>
  <c r="I389"/>
  <c r="H389"/>
  <c r="K388"/>
  <c r="J388"/>
  <c r="I388"/>
  <c r="H388"/>
  <c r="K387"/>
  <c r="J387"/>
  <c r="I387"/>
  <c r="H387"/>
  <c r="K386"/>
  <c r="J386"/>
  <c r="I386"/>
  <c r="H386"/>
  <c r="G384"/>
  <c r="G383"/>
  <c r="G382"/>
  <c r="J381"/>
  <c r="G380"/>
  <c r="G379"/>
  <c r="G378"/>
  <c r="G377"/>
  <c r="G376"/>
  <c r="G375"/>
  <c r="G374"/>
  <c r="K373"/>
  <c r="I373"/>
  <c r="H373"/>
  <c r="G372"/>
  <c r="G371"/>
  <c r="G370"/>
  <c r="G369"/>
  <c r="G368"/>
  <c r="G367"/>
  <c r="G366"/>
  <c r="G365"/>
  <c r="G364"/>
  <c r="G363"/>
  <c r="G362"/>
  <c r="K361"/>
  <c r="J361"/>
  <c r="I361"/>
  <c r="H361"/>
  <c r="G360"/>
  <c r="G359"/>
  <c r="G358"/>
  <c r="G357"/>
  <c r="G356"/>
  <c r="G355"/>
  <c r="G354"/>
  <c r="G353"/>
  <c r="G352"/>
  <c r="G351"/>
  <c r="G350"/>
  <c r="K349"/>
  <c r="J349"/>
  <c r="I349"/>
  <c r="H349"/>
  <c r="K348"/>
  <c r="J348"/>
  <c r="I348"/>
  <c r="H348"/>
  <c r="K347"/>
  <c r="J347"/>
  <c r="I347"/>
  <c r="H347"/>
  <c r="K346"/>
  <c r="J346"/>
  <c r="I346"/>
  <c r="H346"/>
  <c r="K345"/>
  <c r="I345"/>
  <c r="H345"/>
  <c r="K344"/>
  <c r="J344"/>
  <c r="I344"/>
  <c r="H344"/>
  <c r="K343"/>
  <c r="J343"/>
  <c r="I343"/>
  <c r="H343"/>
  <c r="K342"/>
  <c r="J342"/>
  <c r="I342"/>
  <c r="H342"/>
  <c r="G342" s="1"/>
  <c r="K341"/>
  <c r="J341"/>
  <c r="I341"/>
  <c r="H341"/>
  <c r="K340"/>
  <c r="J340"/>
  <c r="I340"/>
  <c r="H340"/>
  <c r="K339"/>
  <c r="J339"/>
  <c r="I339"/>
  <c r="H339"/>
  <c r="K338"/>
  <c r="K337" s="1"/>
  <c r="J338"/>
  <c r="I338"/>
  <c r="H338"/>
  <c r="G338" s="1"/>
  <c r="G336"/>
  <c r="G335"/>
  <c r="G334"/>
  <c r="G333"/>
  <c r="G332"/>
  <c r="G331"/>
  <c r="J330"/>
  <c r="J325" s="1"/>
  <c r="G329"/>
  <c r="G328"/>
  <c r="G327"/>
  <c r="G326"/>
  <c r="K325"/>
  <c r="I325"/>
  <c r="H325"/>
  <c r="G324"/>
  <c r="G323"/>
  <c r="G321"/>
  <c r="G320"/>
  <c r="G319"/>
  <c r="G318"/>
  <c r="G317"/>
  <c r="G316"/>
  <c r="G315"/>
  <c r="G314"/>
  <c r="J313"/>
  <c r="I313"/>
  <c r="H313"/>
  <c r="G312"/>
  <c r="G311"/>
  <c r="G310"/>
  <c r="G309"/>
  <c r="G308"/>
  <c r="G307"/>
  <c r="G306"/>
  <c r="G305"/>
  <c r="G304"/>
  <c r="G303"/>
  <c r="G302"/>
  <c r="J301"/>
  <c r="I301"/>
  <c r="H301"/>
  <c r="K300"/>
  <c r="J300"/>
  <c r="I300"/>
  <c r="H300"/>
  <c r="K299"/>
  <c r="J299"/>
  <c r="I299"/>
  <c r="H299"/>
  <c r="K298"/>
  <c r="J298"/>
  <c r="J289" s="1"/>
  <c r="I298"/>
  <c r="H298"/>
  <c r="K297"/>
  <c r="J297"/>
  <c r="I297"/>
  <c r="H297"/>
  <c r="G297" s="1"/>
  <c r="K296"/>
  <c r="J296"/>
  <c r="I296"/>
  <c r="H296"/>
  <c r="K295"/>
  <c r="J295"/>
  <c r="I295"/>
  <c r="H295"/>
  <c r="K294"/>
  <c r="J294"/>
  <c r="I294"/>
  <c r="H294"/>
  <c r="K293"/>
  <c r="J293"/>
  <c r="I293"/>
  <c r="H293"/>
  <c r="K292"/>
  <c r="J292"/>
  <c r="I292"/>
  <c r="H292"/>
  <c r="K291"/>
  <c r="J291"/>
  <c r="I291"/>
  <c r="H291"/>
  <c r="K290"/>
  <c r="J290"/>
  <c r="I290"/>
  <c r="H290"/>
  <c r="G288"/>
  <c r="G287"/>
  <c r="G286"/>
  <c r="J285"/>
  <c r="G285" s="1"/>
  <c r="G284"/>
  <c r="G283"/>
  <c r="G282"/>
  <c r="G281"/>
  <c r="G280"/>
  <c r="G279"/>
  <c r="G278"/>
  <c r="K277"/>
  <c r="I277"/>
  <c r="H277"/>
  <c r="G276"/>
  <c r="G275"/>
  <c r="G274"/>
  <c r="G273"/>
  <c r="G272"/>
  <c r="G271"/>
  <c r="G270"/>
  <c r="G269"/>
  <c r="G268"/>
  <c r="G267"/>
  <c r="G266"/>
  <c r="J265"/>
  <c r="I265"/>
  <c r="H265"/>
  <c r="K264"/>
  <c r="J264"/>
  <c r="I264"/>
  <c r="H264"/>
  <c r="K263"/>
  <c r="J263"/>
  <c r="I263"/>
  <c r="H263"/>
  <c r="K262"/>
  <c r="J262"/>
  <c r="I262"/>
  <c r="H262"/>
  <c r="K261"/>
  <c r="I261"/>
  <c r="H261"/>
  <c r="K260"/>
  <c r="J260"/>
  <c r="I260"/>
  <c r="H260"/>
  <c r="H152" s="1"/>
  <c r="K259"/>
  <c r="J259"/>
  <c r="I259"/>
  <c r="H259"/>
  <c r="K258"/>
  <c r="J258"/>
  <c r="I258"/>
  <c r="H258"/>
  <c r="K257"/>
  <c r="J257"/>
  <c r="I257"/>
  <c r="H257"/>
  <c r="H149" s="1"/>
  <c r="H65" s="1"/>
  <c r="E37" i="3" s="1"/>
  <c r="K256" i="4"/>
  <c r="J256"/>
  <c r="I256"/>
  <c r="H256"/>
  <c r="G256" s="1"/>
  <c r="K255"/>
  <c r="J255"/>
  <c r="I255"/>
  <c r="H255"/>
  <c r="K254"/>
  <c r="J254"/>
  <c r="I254"/>
  <c r="H254"/>
  <c r="G249"/>
  <c r="G248"/>
  <c r="K241"/>
  <c r="J241"/>
  <c r="G241" s="1"/>
  <c r="I241"/>
  <c r="H241"/>
  <c r="G240"/>
  <c r="G239"/>
  <c r="G238"/>
  <c r="G237"/>
  <c r="G236"/>
  <c r="G235"/>
  <c r="G234"/>
  <c r="G233"/>
  <c r="G232"/>
  <c r="G231"/>
  <c r="G230"/>
  <c r="K229"/>
  <c r="J229"/>
  <c r="I229"/>
  <c r="H229"/>
  <c r="G228"/>
  <c r="G227"/>
  <c r="G226"/>
  <c r="J225"/>
  <c r="G225" s="1"/>
  <c r="G224"/>
  <c r="G223"/>
  <c r="G222"/>
  <c r="G221"/>
  <c r="G220"/>
  <c r="G219"/>
  <c r="G218"/>
  <c r="K217"/>
  <c r="I217"/>
  <c r="H217"/>
  <c r="K216"/>
  <c r="J216"/>
  <c r="I216"/>
  <c r="I156" s="1"/>
  <c r="H216"/>
  <c r="K215"/>
  <c r="J215"/>
  <c r="I215"/>
  <c r="H215"/>
  <c r="K214"/>
  <c r="H105" i="3" s="1"/>
  <c r="J214" i="4"/>
  <c r="G105" i="3" s="1"/>
  <c r="I214" i="4"/>
  <c r="F105" i="3" s="1"/>
  <c r="H214" i="4"/>
  <c r="K213"/>
  <c r="H104" i="3" s="1"/>
  <c r="I213" i="4"/>
  <c r="H213"/>
  <c r="E104" i="3" s="1"/>
  <c r="K212" i="4"/>
  <c r="J212"/>
  <c r="G103" i="3" s="1"/>
  <c r="I212" i="4"/>
  <c r="F103" i="3" s="1"/>
  <c r="H212" i="4"/>
  <c r="E103" i="3" s="1"/>
  <c r="K211" i="4"/>
  <c r="H102" i="3" s="1"/>
  <c r="J211" i="4"/>
  <c r="G102" i="3" s="1"/>
  <c r="I211" i="4"/>
  <c r="F102" i="3" s="1"/>
  <c r="H211" i="4"/>
  <c r="K210"/>
  <c r="J210"/>
  <c r="I210"/>
  <c r="H210"/>
  <c r="K209"/>
  <c r="J209"/>
  <c r="I209"/>
  <c r="H209"/>
  <c r="K208"/>
  <c r="J208"/>
  <c r="I208"/>
  <c r="H208"/>
  <c r="K207"/>
  <c r="J207"/>
  <c r="I207"/>
  <c r="H207"/>
  <c r="K206"/>
  <c r="J206"/>
  <c r="I206"/>
  <c r="I146" s="1"/>
  <c r="H206"/>
  <c r="H205"/>
  <c r="G204"/>
  <c r="G203"/>
  <c r="G202"/>
  <c r="G201"/>
  <c r="G200"/>
  <c r="I199"/>
  <c r="G199" s="1"/>
  <c r="G198"/>
  <c r="G197"/>
  <c r="G196"/>
  <c r="G195"/>
  <c r="G194"/>
  <c r="K193"/>
  <c r="J193"/>
  <c r="H193"/>
  <c r="G192"/>
  <c r="G191"/>
  <c r="G190"/>
  <c r="G189"/>
  <c r="G188"/>
  <c r="I187"/>
  <c r="G186"/>
  <c r="G185"/>
  <c r="G184"/>
  <c r="G183"/>
  <c r="G182"/>
  <c r="K181"/>
  <c r="J181"/>
  <c r="H181"/>
  <c r="G180"/>
  <c r="G179"/>
  <c r="G178"/>
  <c r="J177"/>
  <c r="J165" s="1"/>
  <c r="J176"/>
  <c r="J164" s="1"/>
  <c r="G98" i="3" s="1"/>
  <c r="G175" i="4"/>
  <c r="G174"/>
  <c r="G173"/>
  <c r="G172"/>
  <c r="G171"/>
  <c r="G170"/>
  <c r="K169"/>
  <c r="I169"/>
  <c r="H169"/>
  <c r="K168"/>
  <c r="J168"/>
  <c r="I168"/>
  <c r="H168"/>
  <c r="K167"/>
  <c r="J167"/>
  <c r="I167"/>
  <c r="H167"/>
  <c r="G167" s="1"/>
  <c r="K166"/>
  <c r="H100" i="3" s="1"/>
  <c r="J166" i="4"/>
  <c r="I166"/>
  <c r="F100" i="3" s="1"/>
  <c r="H166" i="4"/>
  <c r="K165"/>
  <c r="H99" i="3" s="1"/>
  <c r="I165" i="4"/>
  <c r="F99" i="3" s="1"/>
  <c r="H165" i="4"/>
  <c r="K164"/>
  <c r="H98" i="3" s="1"/>
  <c r="I164" i="4"/>
  <c r="H164"/>
  <c r="E98" i="3" s="1"/>
  <c r="K163" i="4"/>
  <c r="J163"/>
  <c r="G97" i="3" s="1"/>
  <c r="H163" i="4"/>
  <c r="E97" i="3" s="1"/>
  <c r="K162" i="4"/>
  <c r="J162"/>
  <c r="I162"/>
  <c r="F96" i="3" s="1"/>
  <c r="H162" i="4"/>
  <c r="K161"/>
  <c r="J161"/>
  <c r="G95" i="3" s="1"/>
  <c r="I161" i="4"/>
  <c r="H161"/>
  <c r="E95" i="3" s="1"/>
  <c r="K160" i="4"/>
  <c r="J160"/>
  <c r="J148" s="1"/>
  <c r="I160"/>
  <c r="I148" s="1"/>
  <c r="H160"/>
  <c r="K159"/>
  <c r="J159"/>
  <c r="I159"/>
  <c r="H159"/>
  <c r="K158"/>
  <c r="J158"/>
  <c r="J146" s="1"/>
  <c r="I158"/>
  <c r="H158"/>
  <c r="H154"/>
  <c r="J147"/>
  <c r="G144"/>
  <c r="G143"/>
  <c r="G142"/>
  <c r="G141"/>
  <c r="G140"/>
  <c r="G139"/>
  <c r="G138"/>
  <c r="G137"/>
  <c r="G136"/>
  <c r="G135"/>
  <c r="G134"/>
  <c r="K133"/>
  <c r="J133"/>
  <c r="I133"/>
  <c r="H133"/>
  <c r="G132"/>
  <c r="G131"/>
  <c r="G130"/>
  <c r="G129"/>
  <c r="G128"/>
  <c r="G127"/>
  <c r="G126"/>
  <c r="G125"/>
  <c r="G124"/>
  <c r="G123"/>
  <c r="G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K116"/>
  <c r="J116"/>
  <c r="I116"/>
  <c r="H116"/>
  <c r="K115"/>
  <c r="J115"/>
  <c r="I115"/>
  <c r="H115"/>
  <c r="K114"/>
  <c r="J114"/>
  <c r="I114"/>
  <c r="H114"/>
  <c r="K113"/>
  <c r="J113"/>
  <c r="I113"/>
  <c r="H113"/>
  <c r="K112"/>
  <c r="J112"/>
  <c r="I112"/>
  <c r="H112"/>
  <c r="K111"/>
  <c r="J111"/>
  <c r="I111"/>
  <c r="H111"/>
  <c r="K110"/>
  <c r="J110"/>
  <c r="I110"/>
  <c r="H110"/>
  <c r="I107"/>
  <c r="G107" s="1"/>
  <c r="I106"/>
  <c r="G105"/>
  <c r="G104"/>
  <c r="G103"/>
  <c r="I102"/>
  <c r="G102" s="1"/>
  <c r="I101"/>
  <c r="G101" s="1"/>
  <c r="I100"/>
  <c r="G100" s="1"/>
  <c r="G99"/>
  <c r="G98"/>
  <c r="K97"/>
  <c r="J97"/>
  <c r="H97"/>
  <c r="G96"/>
  <c r="G95"/>
  <c r="G94"/>
  <c r="G93"/>
  <c r="G92"/>
  <c r="G91"/>
  <c r="G90"/>
  <c r="G89"/>
  <c r="J88"/>
  <c r="G88" s="1"/>
  <c r="G87"/>
  <c r="G86"/>
  <c r="K85"/>
  <c r="I85"/>
  <c r="H85"/>
  <c r="G84"/>
  <c r="G83"/>
  <c r="G82"/>
  <c r="J81"/>
  <c r="G81" s="1"/>
  <c r="J80"/>
  <c r="G80" s="1"/>
  <c r="G79"/>
  <c r="J78"/>
  <c r="G78" s="1"/>
  <c r="J77"/>
  <c r="G77" s="1"/>
  <c r="J76"/>
  <c r="G76" s="1"/>
  <c r="G75"/>
  <c r="G74"/>
  <c r="K73"/>
  <c r="I73"/>
  <c r="H73"/>
  <c r="G60"/>
  <c r="G59"/>
  <c r="K58"/>
  <c r="J58"/>
  <c r="I58"/>
  <c r="H58"/>
  <c r="G57"/>
  <c r="G56"/>
  <c r="K55"/>
  <c r="J55"/>
  <c r="I55"/>
  <c r="H55"/>
  <c r="G54"/>
  <c r="G53"/>
  <c r="K52"/>
  <c r="J52"/>
  <c r="I52"/>
  <c r="H52"/>
  <c r="G51"/>
  <c r="G50"/>
  <c r="K49"/>
  <c r="J49"/>
  <c r="I49"/>
  <c r="H49"/>
  <c r="G48"/>
  <c r="G47"/>
  <c r="K46"/>
  <c r="J46"/>
  <c r="I46"/>
  <c r="H46"/>
  <c r="G45"/>
  <c r="G44"/>
  <c r="G43"/>
  <c r="G42"/>
  <c r="G41"/>
  <c r="G40"/>
  <c r="G39"/>
  <c r="G38"/>
  <c r="G37"/>
  <c r="K36"/>
  <c r="H23" i="3" s="1"/>
  <c r="J36" i="4"/>
  <c r="G23" i="3" s="1"/>
  <c r="I36" i="4"/>
  <c r="F23" i="3" s="1"/>
  <c r="H36" i="4"/>
  <c r="E23" i="3" s="1"/>
  <c r="K35" i="4"/>
  <c r="H22" i="3" s="1"/>
  <c r="H21" s="1"/>
  <c r="J35" i="4"/>
  <c r="I35"/>
  <c r="F22" i="3" s="1"/>
  <c r="F21" s="1"/>
  <c r="H35" i="4"/>
  <c r="K34"/>
  <c r="G32"/>
  <c r="G31"/>
  <c r="J30"/>
  <c r="G30" s="1"/>
  <c r="G29"/>
  <c r="G28"/>
  <c r="J27"/>
  <c r="J15" s="1"/>
  <c r="G14" i="3" s="1"/>
  <c r="J26" i="4"/>
  <c r="G26" s="1"/>
  <c r="J25"/>
  <c r="J13" s="1"/>
  <c r="G25"/>
  <c r="G24"/>
  <c r="G23"/>
  <c r="K22"/>
  <c r="J22"/>
  <c r="I22"/>
  <c r="H22"/>
  <c r="K21"/>
  <c r="H20" i="3" s="1"/>
  <c r="J21" i="4"/>
  <c r="G20" i="3" s="1"/>
  <c r="I21" i="4"/>
  <c r="H21"/>
  <c r="E20" i="3" s="1"/>
  <c r="K20" i="4"/>
  <c r="H19" i="3" s="1"/>
  <c r="J20" i="4"/>
  <c r="G19" i="3" s="1"/>
  <c r="I20" i="4"/>
  <c r="F19" i="3" s="1"/>
  <c r="H20" i="4"/>
  <c r="E19" i="3" s="1"/>
  <c r="K19" i="4"/>
  <c r="H18" i="3" s="1"/>
  <c r="J19" i="4"/>
  <c r="G18" i="3" s="1"/>
  <c r="I19" i="4"/>
  <c r="F18" i="3" s="1"/>
  <c r="H19" i="4"/>
  <c r="E18" i="3" s="1"/>
  <c r="K18" i="4"/>
  <c r="H17" i="3" s="1"/>
  <c r="J18" i="4"/>
  <c r="G17" i="3" s="1"/>
  <c r="I18" i="4"/>
  <c r="F17" i="3" s="1"/>
  <c r="H18" i="4"/>
  <c r="E17" i="3" s="1"/>
  <c r="K17" i="4"/>
  <c r="H16" i="3" s="1"/>
  <c r="J17" i="4"/>
  <c r="G16" i="3" s="1"/>
  <c r="I17" i="4"/>
  <c r="F16" i="3" s="1"/>
  <c r="H17" i="4"/>
  <c r="E16" i="3" s="1"/>
  <c r="K16" i="4"/>
  <c r="H15" i="3" s="1"/>
  <c r="J16" i="4"/>
  <c r="I16"/>
  <c r="F15" i="3" s="1"/>
  <c r="H16" i="4"/>
  <c r="E15" i="3" s="1"/>
  <c r="K15" i="4"/>
  <c r="H14" i="3" s="1"/>
  <c r="I15" i="4"/>
  <c r="F14" i="3" s="1"/>
  <c r="H15" i="4"/>
  <c r="E14" i="3" s="1"/>
  <c r="K14" i="4"/>
  <c r="H13" i="3" s="1"/>
  <c r="I14" i="4"/>
  <c r="F13" i="3" s="1"/>
  <c r="H14" i="4"/>
  <c r="E13" i="3" s="1"/>
  <c r="K13" i="4"/>
  <c r="I13"/>
  <c r="F12" i="3" s="1"/>
  <c r="H13" i="4"/>
  <c r="E12" i="3" s="1"/>
  <c r="K12" i="4"/>
  <c r="H11" i="3" s="1"/>
  <c r="J12" i="4"/>
  <c r="G11" i="3" s="1"/>
  <c r="I12" i="4"/>
  <c r="F11" i="3" s="1"/>
  <c r="H12" i="4"/>
  <c r="E11" i="3" s="1"/>
  <c r="K11" i="4"/>
  <c r="J11"/>
  <c r="G10" i="3" s="1"/>
  <c r="I11" i="4"/>
  <c r="F10" i="3" s="1"/>
  <c r="H11" i="4"/>
  <c r="E10" i="3" s="1"/>
  <c r="B9" i="4"/>
  <c r="C9" s="1"/>
  <c r="D9" s="1"/>
  <c r="F9" s="1"/>
  <c r="G9" s="1"/>
  <c r="H9" s="1"/>
  <c r="I9" s="1"/>
  <c r="J9" s="1"/>
  <c r="K9" s="1"/>
  <c r="L9" s="1"/>
  <c r="M9" s="1"/>
  <c r="I62" l="1"/>
  <c r="F34" i="3" s="1"/>
  <c r="F82" s="1"/>
  <c r="J14" i="4"/>
  <c r="G46"/>
  <c r="G114"/>
  <c r="K157"/>
  <c r="K148"/>
  <c r="K64" s="1"/>
  <c r="H36" i="3" s="1"/>
  <c r="H153" i="4"/>
  <c r="I155"/>
  <c r="J213"/>
  <c r="G104" i="3" s="1"/>
  <c r="G101" s="1"/>
  <c r="J217" i="4"/>
  <c r="G293"/>
  <c r="G296"/>
  <c r="G434"/>
  <c r="G436"/>
  <c r="J548"/>
  <c r="G64" i="3" s="1"/>
  <c r="G52" i="4"/>
  <c r="G116"/>
  <c r="I72"/>
  <c r="F44" i="3" s="1"/>
  <c r="J151" i="4"/>
  <c r="J67" s="1"/>
  <c r="J155"/>
  <c r="J71" s="1"/>
  <c r="G43" i="3" s="1"/>
  <c r="G91" s="1"/>
  <c r="J261" i="4"/>
  <c r="G264"/>
  <c r="G301"/>
  <c r="G457"/>
  <c r="G27"/>
  <c r="I157"/>
  <c r="I163"/>
  <c r="G255"/>
  <c r="K154"/>
  <c r="K70" s="1"/>
  <c r="H42" i="3" s="1"/>
  <c r="G387" i="4"/>
  <c r="J440"/>
  <c r="G444"/>
  <c r="J457"/>
  <c r="D51" i="3"/>
  <c r="J526" i="4"/>
  <c r="G54" i="3" s="1"/>
  <c r="H90"/>
  <c r="G260" i="4"/>
  <c r="G263"/>
  <c r="G325"/>
  <c r="I393"/>
  <c r="G393" s="1"/>
  <c r="D63" i="3"/>
  <c r="G550" i="4"/>
  <c r="J553"/>
  <c r="G553" s="1"/>
  <c r="G22"/>
  <c r="G110"/>
  <c r="G113"/>
  <c r="G133"/>
  <c r="K146"/>
  <c r="K62" s="1"/>
  <c r="G158"/>
  <c r="G160"/>
  <c r="G161"/>
  <c r="K155"/>
  <c r="K71" s="1"/>
  <c r="H43" i="3" s="1"/>
  <c r="H91" s="1"/>
  <c r="G207" i="4"/>
  <c r="G212"/>
  <c r="G229"/>
  <c r="J253"/>
  <c r="G257"/>
  <c r="J277"/>
  <c r="G277" s="1"/>
  <c r="G298"/>
  <c r="G361"/>
  <c r="G395"/>
  <c r="J441"/>
  <c r="G441" s="1"/>
  <c r="J445"/>
  <c r="G445" s="1"/>
  <c r="J524"/>
  <c r="G52" i="3" s="1"/>
  <c r="D52" s="1"/>
  <c r="H57"/>
  <c r="D61"/>
  <c r="D66"/>
  <c r="G552" i="4"/>
  <c r="G17"/>
  <c r="G259"/>
  <c r="G290"/>
  <c r="I409"/>
  <c r="G409" s="1"/>
  <c r="G58"/>
  <c r="I109"/>
  <c r="G118"/>
  <c r="G119"/>
  <c r="G121"/>
  <c r="H147"/>
  <c r="H63" s="1"/>
  <c r="E35" i="3" s="1"/>
  <c r="E83" s="1"/>
  <c r="K153" i="4"/>
  <c r="K69" s="1"/>
  <c r="H156"/>
  <c r="H72" s="1"/>
  <c r="G215"/>
  <c r="G217"/>
  <c r="G313"/>
  <c r="G349"/>
  <c r="G386"/>
  <c r="G392"/>
  <c r="G443"/>
  <c r="G523"/>
  <c r="D54" i="3"/>
  <c r="D59"/>
  <c r="J549" i="4"/>
  <c r="G65" i="3" s="1"/>
  <c r="J10" i="4"/>
  <c r="G13" i="3"/>
  <c r="D13" s="1"/>
  <c r="D14"/>
  <c r="G15"/>
  <c r="J109" i="4"/>
  <c r="H70"/>
  <c r="E42" i="3" s="1"/>
  <c r="E90" s="1"/>
  <c r="G159" i="4"/>
  <c r="G162"/>
  <c r="E96" i="3"/>
  <c r="J150" i="4"/>
  <c r="J66" s="1"/>
  <c r="G38" i="3" s="1"/>
  <c r="G96"/>
  <c r="G165" i="4"/>
  <c r="E99" i="3"/>
  <c r="G177" i="4"/>
  <c r="H146"/>
  <c r="K147"/>
  <c r="K63" s="1"/>
  <c r="H35" i="3" s="1"/>
  <c r="I150" i="4"/>
  <c r="I66" s="1"/>
  <c r="F38" i="3" s="1"/>
  <c r="F86" s="1"/>
  <c r="G214" i="4"/>
  <c r="E105" i="3"/>
  <c r="D105" s="1"/>
  <c r="G216" i="4"/>
  <c r="I253"/>
  <c r="G258"/>
  <c r="G261"/>
  <c r="G265"/>
  <c r="G292"/>
  <c r="G294"/>
  <c r="G300"/>
  <c r="G341"/>
  <c r="G343"/>
  <c r="G346"/>
  <c r="G348"/>
  <c r="H385"/>
  <c r="G391"/>
  <c r="G405"/>
  <c r="G438"/>
  <c r="G440"/>
  <c r="J442"/>
  <c r="G442" s="1"/>
  <c r="G488"/>
  <c r="D46" i="3"/>
  <c r="G519" i="4"/>
  <c r="K517"/>
  <c r="H47" i="3"/>
  <c r="D47" s="1"/>
  <c r="G527" i="4"/>
  <c r="F55" i="3"/>
  <c r="F45" s="1"/>
  <c r="D58"/>
  <c r="G549" i="4"/>
  <c r="E65" i="3"/>
  <c r="D68"/>
  <c r="G556" i="4"/>
  <c r="K10"/>
  <c r="H10" i="3"/>
  <c r="E85"/>
  <c r="E9"/>
  <c r="D11"/>
  <c r="K580" i="4"/>
  <c r="H12" i="3"/>
  <c r="H84" s="1"/>
  <c r="D16"/>
  <c r="D17"/>
  <c r="D18"/>
  <c r="D19"/>
  <c r="G21" i="4"/>
  <c r="I588"/>
  <c r="I603" s="1"/>
  <c r="F20" i="3"/>
  <c r="G13" i="4"/>
  <c r="G12" i="3"/>
  <c r="G9" s="1"/>
  <c r="G35" i="4"/>
  <c r="E22" i="3"/>
  <c r="J34" i="4"/>
  <c r="G22" i="3"/>
  <c r="G21" s="1"/>
  <c r="D23"/>
  <c r="G49" i="4"/>
  <c r="G55"/>
  <c r="J73"/>
  <c r="G73" s="1"/>
  <c r="G112"/>
  <c r="G115"/>
  <c r="G117"/>
  <c r="G120"/>
  <c r="H68"/>
  <c r="E40" i="3" s="1"/>
  <c r="I149" i="4"/>
  <c r="I65" s="1"/>
  <c r="F37" i="3" s="1"/>
  <c r="F85" s="1"/>
  <c r="F95"/>
  <c r="K149" i="4"/>
  <c r="K65" s="1"/>
  <c r="H37" i="3" s="1"/>
  <c r="H95"/>
  <c r="K150" i="4"/>
  <c r="K66" s="1"/>
  <c r="H38" i="3" s="1"/>
  <c r="H86" s="1"/>
  <c r="H96"/>
  <c r="I151" i="4"/>
  <c r="I67" s="1"/>
  <c r="F97" i="3"/>
  <c r="K151" i="4"/>
  <c r="K67" s="1"/>
  <c r="H39" i="3" s="1"/>
  <c r="H87" s="1"/>
  <c r="H97"/>
  <c r="I152" i="4"/>
  <c r="I68" s="1"/>
  <c r="F40" i="3" s="1"/>
  <c r="F98"/>
  <c r="D98" s="1"/>
  <c r="G166" i="4"/>
  <c r="E100" i="3"/>
  <c r="J154" i="4"/>
  <c r="G100" i="3"/>
  <c r="J153" i="4"/>
  <c r="G99" i="3"/>
  <c r="G208" i="4"/>
  <c r="J149"/>
  <c r="H151"/>
  <c r="H67" s="1"/>
  <c r="E39" i="3" s="1"/>
  <c r="E102"/>
  <c r="K152" i="4"/>
  <c r="K68" s="1"/>
  <c r="H40" i="3" s="1"/>
  <c r="H88" s="1"/>
  <c r="H103"/>
  <c r="H101" s="1"/>
  <c r="I153" i="4"/>
  <c r="F104" i="3"/>
  <c r="F101" s="1"/>
  <c r="J156" i="4"/>
  <c r="J72" s="1"/>
  <c r="G44" i="3" s="1"/>
  <c r="G92" s="1"/>
  <c r="J152" i="4"/>
  <c r="J68" s="1"/>
  <c r="G390"/>
  <c r="J433"/>
  <c r="G481"/>
  <c r="G522"/>
  <c r="E50" i="3"/>
  <c r="D50" s="1"/>
  <c r="D56"/>
  <c r="H541" i="4"/>
  <c r="G544"/>
  <c r="F60" i="3"/>
  <c r="G548" i="4"/>
  <c r="F64" i="3"/>
  <c r="G551" i="4"/>
  <c r="E67" i="3"/>
  <c r="D67" s="1"/>
  <c r="H109" i="4"/>
  <c r="J62"/>
  <c r="G34" i="3" s="1"/>
  <c r="H579" i="4"/>
  <c r="G12"/>
  <c r="H10"/>
  <c r="G16"/>
  <c r="K584"/>
  <c r="K586"/>
  <c r="J63"/>
  <c r="H69"/>
  <c r="E41" i="3" s="1"/>
  <c r="K109" i="4"/>
  <c r="G19"/>
  <c r="K611"/>
  <c r="K595"/>
  <c r="G36"/>
  <c r="I34"/>
  <c r="I578"/>
  <c r="I10"/>
  <c r="G11"/>
  <c r="I582"/>
  <c r="G15"/>
  <c r="G18"/>
  <c r="G20"/>
  <c r="I64"/>
  <c r="I97"/>
  <c r="G97" s="1"/>
  <c r="G106"/>
  <c r="G111"/>
  <c r="H581"/>
  <c r="K582"/>
  <c r="J587"/>
  <c r="G163"/>
  <c r="J205"/>
  <c r="G209"/>
  <c r="G210"/>
  <c r="H253"/>
  <c r="H337"/>
  <c r="G339"/>
  <c r="I337"/>
  <c r="G435"/>
  <c r="H433"/>
  <c r="J481"/>
  <c r="G518"/>
  <c r="H517"/>
  <c r="K583"/>
  <c r="J588"/>
  <c r="I71"/>
  <c r="F43" i="3" s="1"/>
  <c r="F91" s="1"/>
  <c r="P80" i="4"/>
  <c r="I147"/>
  <c r="I63" s="1"/>
  <c r="I579" s="1"/>
  <c r="H148"/>
  <c r="H157"/>
  <c r="G164"/>
  <c r="G176"/>
  <c r="J169"/>
  <c r="G169" s="1"/>
  <c r="G206"/>
  <c r="K205"/>
  <c r="G211"/>
  <c r="I154"/>
  <c r="I70" s="1"/>
  <c r="F42" i="3" s="1"/>
  <c r="F90" s="1"/>
  <c r="H155" i="4"/>
  <c r="K156"/>
  <c r="K72" s="1"/>
  <c r="G262"/>
  <c r="G291"/>
  <c r="H289"/>
  <c r="G299"/>
  <c r="G344"/>
  <c r="G381"/>
  <c r="J373"/>
  <c r="G373" s="1"/>
  <c r="J345"/>
  <c r="J69" s="1"/>
  <c r="G41" i="3" s="1"/>
  <c r="G474" i="4"/>
  <c r="G469" s="1"/>
  <c r="J469"/>
  <c r="G532"/>
  <c r="J529"/>
  <c r="G529" s="1"/>
  <c r="J520"/>
  <c r="G406"/>
  <c r="J394"/>
  <c r="G394" s="1"/>
  <c r="I517"/>
  <c r="G14"/>
  <c r="H34"/>
  <c r="J64"/>
  <c r="J85"/>
  <c r="G85" s="1"/>
  <c r="H150"/>
  <c r="J157"/>
  <c r="G168"/>
  <c r="G187"/>
  <c r="I181"/>
  <c r="I193"/>
  <c r="G193" s="1"/>
  <c r="I205"/>
  <c r="G213"/>
  <c r="G254"/>
  <c r="I289"/>
  <c r="G295"/>
  <c r="G330"/>
  <c r="G340"/>
  <c r="G347"/>
  <c r="K385"/>
  <c r="K433"/>
  <c r="I541"/>
  <c r="G542"/>
  <c r="G388"/>
  <c r="G396"/>
  <c r="J397"/>
  <c r="G397" s="1"/>
  <c r="J389"/>
  <c r="G389" s="1"/>
  <c r="I433"/>
  <c r="G437"/>
  <c r="G524"/>
  <c r="G526"/>
  <c r="J521"/>
  <c r="G533"/>
  <c r="G537"/>
  <c r="J525"/>
  <c r="K541"/>
  <c r="G421"/>
  <c r="G439"/>
  <c r="G505"/>
  <c r="G528"/>
  <c r="G543"/>
  <c r="G545"/>
  <c r="G547"/>
  <c r="J546"/>
  <c r="G558"/>
  <c r="F92" i="3" l="1"/>
  <c r="H45"/>
  <c r="E94"/>
  <c r="H83"/>
  <c r="G39"/>
  <c r="G87" s="1"/>
  <c r="J583" i="4"/>
  <c r="I385"/>
  <c r="D55" i="3"/>
  <c r="K579" i="4"/>
  <c r="D64" i="3"/>
  <c r="I69" i="4"/>
  <c r="F41" i="3" s="1"/>
  <c r="F89" s="1"/>
  <c r="J145" i="4"/>
  <c r="F57" i="3"/>
  <c r="D97"/>
  <c r="D95"/>
  <c r="F88"/>
  <c r="H34"/>
  <c r="H82" s="1"/>
  <c r="H81" s="1"/>
  <c r="K578" i="4"/>
  <c r="H41" i="3"/>
  <c r="H89" s="1"/>
  <c r="K585" i="4"/>
  <c r="K616" s="1"/>
  <c r="D60" i="3"/>
  <c r="I587" i="4"/>
  <c r="H585"/>
  <c r="H600" s="1"/>
  <c r="H586"/>
  <c r="H617" s="1"/>
  <c r="G253"/>
  <c r="H583"/>
  <c r="G151"/>
  <c r="I619"/>
  <c r="E45" i="3"/>
  <c r="D15"/>
  <c r="G94"/>
  <c r="G153" i="4"/>
  <c r="D65" i="3"/>
  <c r="F39"/>
  <c r="F87" s="1"/>
  <c r="G67" i="4"/>
  <c r="I583"/>
  <c r="G521"/>
  <c r="G49" i="3"/>
  <c r="D49" s="1"/>
  <c r="G68" i="4"/>
  <c r="G40" i="3"/>
  <c r="G88" s="1"/>
  <c r="G520" i="4"/>
  <c r="G48" i="3"/>
  <c r="K61" i="4"/>
  <c r="H44" i="3"/>
  <c r="H92" s="1"/>
  <c r="G345" i="4"/>
  <c r="K588"/>
  <c r="K619" s="1"/>
  <c r="G72"/>
  <c r="E44" i="3"/>
  <c r="J579" i="4"/>
  <c r="G35" i="3"/>
  <c r="G83" s="1"/>
  <c r="G109" i="4"/>
  <c r="E101" i="3"/>
  <c r="D101" s="1"/>
  <c r="D102"/>
  <c r="D40"/>
  <c r="E88"/>
  <c r="H85"/>
  <c r="H9"/>
  <c r="H62" i="4"/>
  <c r="G146"/>
  <c r="D99" i="3"/>
  <c r="D103"/>
  <c r="G546" i="4"/>
  <c r="G62" i="3"/>
  <c r="G525" i="4"/>
  <c r="G53" i="3"/>
  <c r="D53" s="1"/>
  <c r="J65" i="4"/>
  <c r="G37" i="3" s="1"/>
  <c r="D37" s="1"/>
  <c r="J580" i="4"/>
  <c r="J595" s="1"/>
  <c r="G36" i="3"/>
  <c r="H584" i="4"/>
  <c r="K581"/>
  <c r="G152"/>
  <c r="G289"/>
  <c r="G205"/>
  <c r="G63"/>
  <c r="F35" i="3"/>
  <c r="K587" i="4"/>
  <c r="I581"/>
  <c r="I596" s="1"/>
  <c r="I584"/>
  <c r="I615" s="1"/>
  <c r="G149"/>
  <c r="I580"/>
  <c r="F36" i="3"/>
  <c r="F84" s="1"/>
  <c r="K145" i="4"/>
  <c r="J541"/>
  <c r="G541" s="1"/>
  <c r="D100" i="3"/>
  <c r="H94"/>
  <c r="F94"/>
  <c r="D22"/>
  <c r="E21"/>
  <c r="D21" s="1"/>
  <c r="E89"/>
  <c r="D12"/>
  <c r="G82"/>
  <c r="D10"/>
  <c r="F9"/>
  <c r="E57"/>
  <c r="D96"/>
  <c r="D20"/>
  <c r="E87"/>
  <c r="D104"/>
  <c r="G157" i="4"/>
  <c r="J594"/>
  <c r="J610"/>
  <c r="G65"/>
  <c r="J611"/>
  <c r="I611"/>
  <c r="I595"/>
  <c r="I586"/>
  <c r="I602"/>
  <c r="I618"/>
  <c r="K609"/>
  <c r="K593"/>
  <c r="G155"/>
  <c r="H71"/>
  <c r="E43" i="3" s="1"/>
  <c r="G433" i="4"/>
  <c r="K613"/>
  <c r="K597"/>
  <c r="I609"/>
  <c r="I593"/>
  <c r="H598"/>
  <c r="G583"/>
  <c r="G598" s="1"/>
  <c r="H614"/>
  <c r="J385"/>
  <c r="J582"/>
  <c r="I610"/>
  <c r="I594"/>
  <c r="G154"/>
  <c r="H596"/>
  <c r="H612"/>
  <c r="I613"/>
  <c r="I597"/>
  <c r="J585"/>
  <c r="G156"/>
  <c r="K617"/>
  <c r="K601"/>
  <c r="G10"/>
  <c r="J70"/>
  <c r="J517"/>
  <c r="G517" s="1"/>
  <c r="H66"/>
  <c r="E38" i="3" s="1"/>
  <c r="G150" i="4"/>
  <c r="G34"/>
  <c r="K612"/>
  <c r="J578"/>
  <c r="J337"/>
  <c r="H64"/>
  <c r="E36" i="3" s="1"/>
  <c r="G148" i="4"/>
  <c r="J619"/>
  <c r="O588"/>
  <c r="J603"/>
  <c r="J584"/>
  <c r="K610"/>
  <c r="K594"/>
  <c r="J618"/>
  <c r="O587"/>
  <c r="J602"/>
  <c r="K615"/>
  <c r="K599"/>
  <c r="I614"/>
  <c r="I598"/>
  <c r="G337"/>
  <c r="H145"/>
  <c r="H588"/>
  <c r="H599"/>
  <c r="H615"/>
  <c r="K602"/>
  <c r="K618"/>
  <c r="K614"/>
  <c r="K598"/>
  <c r="G147"/>
  <c r="H594"/>
  <c r="G579"/>
  <c r="H610"/>
  <c r="I145"/>
  <c r="D39" i="3" l="1"/>
  <c r="D9"/>
  <c r="G84"/>
  <c r="G69" i="4"/>
  <c r="G385"/>
  <c r="H616"/>
  <c r="K603"/>
  <c r="I61"/>
  <c r="D41" i="3"/>
  <c r="J598" i="4"/>
  <c r="J614"/>
  <c r="G614" s="1"/>
  <c r="K577"/>
  <c r="K592" s="1"/>
  <c r="I585"/>
  <c r="D88" i="3"/>
  <c r="I577" i="4"/>
  <c r="I592" s="1"/>
  <c r="G585"/>
  <c r="G600" s="1"/>
  <c r="L600" s="1"/>
  <c r="K600"/>
  <c r="G85" i="3"/>
  <c r="D85" s="1"/>
  <c r="I599" i="4"/>
  <c r="H601"/>
  <c r="I612"/>
  <c r="D87" i="3"/>
  <c r="K596" i="4"/>
  <c r="J581"/>
  <c r="J596" s="1"/>
  <c r="D38" i="3"/>
  <c r="E86"/>
  <c r="J586" i="4"/>
  <c r="O586" s="1"/>
  <c r="G42" i="3"/>
  <c r="D94"/>
  <c r="D35"/>
  <c r="F83"/>
  <c r="F33"/>
  <c r="G57"/>
  <c r="D57" s="1"/>
  <c r="G86"/>
  <c r="D62"/>
  <c r="D44"/>
  <c r="E92"/>
  <c r="D92" s="1"/>
  <c r="D48"/>
  <c r="G45"/>
  <c r="D45" s="1"/>
  <c r="H33"/>
  <c r="G89"/>
  <c r="D89" s="1"/>
  <c r="D36"/>
  <c r="E84"/>
  <c r="D84" s="1"/>
  <c r="D43"/>
  <c r="E91"/>
  <c r="D91" s="1"/>
  <c r="E34"/>
  <c r="G62" i="4"/>
  <c r="H578"/>
  <c r="J61"/>
  <c r="G145"/>
  <c r="J599"/>
  <c r="J615"/>
  <c r="G615" s="1"/>
  <c r="J597"/>
  <c r="J613"/>
  <c r="G610"/>
  <c r="N610"/>
  <c r="H619"/>
  <c r="G588"/>
  <c r="G603" s="1"/>
  <c r="L603" s="1"/>
  <c r="H603"/>
  <c r="G64"/>
  <c r="H61"/>
  <c r="H580"/>
  <c r="G594"/>
  <c r="L594" s="1"/>
  <c r="G584"/>
  <c r="G599" s="1"/>
  <c r="L599" s="1"/>
  <c r="G66"/>
  <c r="H582"/>
  <c r="J600"/>
  <c r="J616"/>
  <c r="N614"/>
  <c r="K608"/>
  <c r="I617"/>
  <c r="I601"/>
  <c r="J593"/>
  <c r="J609"/>
  <c r="L598"/>
  <c r="G71"/>
  <c r="H587"/>
  <c r="G70"/>
  <c r="J612" l="1"/>
  <c r="G612" s="1"/>
  <c r="I600"/>
  <c r="N600" s="1"/>
  <c r="I616"/>
  <c r="G616" s="1"/>
  <c r="J577"/>
  <c r="J592" s="1"/>
  <c r="J617"/>
  <c r="G617" s="1"/>
  <c r="G61"/>
  <c r="G581"/>
  <c r="G596" s="1"/>
  <c r="L596" s="1"/>
  <c r="G586"/>
  <c r="G601" s="1"/>
  <c r="L601" s="1"/>
  <c r="J601"/>
  <c r="G90" i="3"/>
  <c r="D90" s="1"/>
  <c r="G33"/>
  <c r="D42"/>
  <c r="D86"/>
  <c r="H609" i="4"/>
  <c r="G609" s="1"/>
  <c r="H593"/>
  <c r="G578"/>
  <c r="G593" s="1"/>
  <c r="L593" s="1"/>
  <c r="E33" i="3"/>
  <c r="D34"/>
  <c r="E82"/>
  <c r="F81"/>
  <c r="D83"/>
  <c r="H595" i="4"/>
  <c r="G580"/>
  <c r="G595" s="1"/>
  <c r="L595" s="1"/>
  <c r="H611"/>
  <c r="H577"/>
  <c r="H618"/>
  <c r="H602"/>
  <c r="G587"/>
  <c r="G602" s="1"/>
  <c r="L602" s="1"/>
  <c r="N615"/>
  <c r="N619"/>
  <c r="G619"/>
  <c r="H597"/>
  <c r="H613"/>
  <c r="G582"/>
  <c r="G597" s="1"/>
  <c r="L597" s="1"/>
  <c r="N612" l="1"/>
  <c r="I608"/>
  <c r="N616"/>
  <c r="N617"/>
  <c r="P617" s="1"/>
  <c r="J608"/>
  <c r="D33" i="3"/>
  <c r="N609" i="4"/>
  <c r="E81" i="3"/>
  <c r="D82"/>
  <c r="G81"/>
  <c r="G613" i="4"/>
  <c r="N613"/>
  <c r="H592"/>
  <c r="G577"/>
  <c r="G592" s="1"/>
  <c r="L592" s="1"/>
  <c r="G611"/>
  <c r="N611"/>
  <c r="H608"/>
  <c r="N618"/>
  <c r="G618"/>
  <c r="D81" i="3" l="1"/>
  <c r="G608" i="4"/>
  <c r="N608"/>
  <c r="B8" i="3" l="1"/>
  <c r="C8" s="1"/>
  <c r="D8" s="1"/>
  <c r="E8" s="1"/>
  <c r="F8" s="1"/>
  <c r="G8" s="1"/>
  <c r="H8" s="1"/>
</calcChain>
</file>

<file path=xl/sharedStrings.xml><?xml version="1.0" encoding="utf-8"?>
<sst xmlns="http://schemas.openxmlformats.org/spreadsheetml/2006/main" count="291" uniqueCount="175">
  <si>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</si>
  <si>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</si>
  <si>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</si>
  <si>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</si>
  <si>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</si>
  <si>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</si>
  <si>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</si>
  <si>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</si>
  <si>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</si>
  <si>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</si>
  <si>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</si>
  <si>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</si>
  <si>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</si>
  <si>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</si>
  <si>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</si>
  <si>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</si>
  <si>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</si>
  <si>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</si>
  <si>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</si>
  <si>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</si>
  <si>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</si>
  <si>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</si>
  <si>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</si>
  <si>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</si>
  <si>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</si>
  <si>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</si>
  <si>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</si>
  <si>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</si>
  <si>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</si>
  <si>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</si>
  <si>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</si>
  <si>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</si>
  <si>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</si>
  <si>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</si>
  <si>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</si>
  <si>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</si>
  <si>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</si>
  <si>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</si>
  <si>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</si>
  <si>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</si>
  <si>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</si>
  <si>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</si>
  <si>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</si>
  <si>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</si>
  <si>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</si>
  <si>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</si>
  <si>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</si>
  <si>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</si>
  <si>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</si>
  <si>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</si>
  <si>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</si>
  <si>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</si>
  <si>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</si>
  <si>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</si>
  <si>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</si>
  <si>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</si>
  <si>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</si>
  <si>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</si>
  <si>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</si>
  <si>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</si>
  <si>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</si>
  <si>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</si>
  <si>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</si>
  <si>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</si>
  <si>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</si>
  <si>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</si>
  <si>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</si>
  <si>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</si>
  <si>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</si>
  <si>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</si>
  <si>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</si>
  <si>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</si>
  <si>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</si>
  <si>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</si>
  <si>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</si>
  <si>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</si>
  <si>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</si>
  <si>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</si>
  <si>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</si>
  <si>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</si>
  <si>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</si>
  <si>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</si>
  <si>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</si>
  <si>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</si>
  <si>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</si>
  <si>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</si>
  <si>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</si>
  <si>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</si>
  <si>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</si>
  <si>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</si>
  <si>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</si>
  <si>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</si>
  <si>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</si>
  <si>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</si>
  <si>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</si>
  <si>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</si>
  <si>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</si>
  <si>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</si>
  <si>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</si>
  <si>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</si>
  <si>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</si>
  <si>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</si>
  <si>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</si>
  <si>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</si>
  <si>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</si>
  <si>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</si>
  <si>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</si>
  <si>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</si>
  <si>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</si>
  <si>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</si>
  <si>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</si>
  <si>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</si>
  <si>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</si>
  <si>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</si>
  <si>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</si>
  <si>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</si>
  <si>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</si>
  <si>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</si>
  <si>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</si>
  <si>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</si>
  <si>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</si>
  <si>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</si>
  <si>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</si>
  <si>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</si>
  <si>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</si>
  <si>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</si>
  <si>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</si>
  <si>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</si>
  <si>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</si>
  <si>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</si>
  <si>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</si>
  <si>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</si>
  <si>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</si>
  <si>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</si>
  <si>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</si>
  <si>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</si>
  <si>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</si>
  <si>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</si>
  <si>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</si>
  <si>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</si>
  <si>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</si>
  <si>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</si>
  <si>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</si>
  <si>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</si>
  <si>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</si>
  <si>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</si>
  <si>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</si>
  <si>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</si>
  <si>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</si>
  <si>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</si>
  <si>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</si>
  <si>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</si>
  <si>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</si>
  <si>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</si>
  <si>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</si>
  <si>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</si>
  <si>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</si>
  <si>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</si>
  <si>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</si>
  <si>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</si>
  <si>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</si>
  <si>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</si>
  <si>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</si>
  <si>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</si>
  <si>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                                                         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</si>
  <si>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</si>
  <si>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</si>
  <si>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</si>
  <si>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</si>
  <si>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</si>
  <si>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</t>
  </si>
  <si>
    <t>Приложение 2
к изменениям, утвержденным постановлением администрации муниципального образования
Кавказский район
от 22.11.2023 № 2022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</si>
  <si>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22.11.2023 № 2022)
</t>
  </si>
  <si>
    <t>Приложение 3
к изменениям, утвержденным постановлением администрации муниципального образования
Кавказский район
от 22.11.2023 № 2022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</si>
  <si>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22.11.2023 № 2022)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</si>
</sst>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5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49" fontId="0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top" wrapText="1"/>
    </xf>
    <xf numFmtId="0" fontId="2" fillId="2" borderId="17" xfId="1" applyNumberFormat="1" applyFont="1" applyFill="1" applyBorder="1" applyAlignment="1">
      <alignment horizontal="center" vertical="top" wrapText="1"/>
    </xf>
    <xf numFmtId="0" fontId="2" fillId="2" borderId="22" xfId="1" applyNumberFormat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left" vertical="center" wrapText="1"/>
    </xf>
    <xf numFmtId="165" fontId="5" fillId="2" borderId="13" xfId="1" applyNumberFormat="1" applyFont="1" applyFill="1" applyBorder="1" applyAlignment="1">
      <alignment horizontal="left" vertical="center" wrapText="1"/>
    </xf>
    <xf numFmtId="165" fontId="5" fillId="2" borderId="14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5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5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0;&#1083;.%20&#1072;&#1074;&#1075;&#1091;&#108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 меропр"/>
      <sheetName val="рес.обеспеч."/>
    </sheetNames>
    <sheetDataSet>
      <sheetData sheetId="0">
        <row r="11">
          <cell r="H11">
            <v>0</v>
          </cell>
        </row>
        <row r="112">
          <cell r="H112">
            <v>0</v>
          </cell>
          <cell r="I112">
            <v>8180</v>
          </cell>
          <cell r="J112">
            <v>2646.7</v>
          </cell>
          <cell r="K112">
            <v>0</v>
          </cell>
        </row>
        <row r="260">
          <cell r="H260">
            <v>0</v>
          </cell>
          <cell r="I260">
            <v>0</v>
          </cell>
          <cell r="J260">
            <v>220.3</v>
          </cell>
          <cell r="K260">
            <v>0</v>
          </cell>
        </row>
        <row r="263">
          <cell r="H263">
            <v>0</v>
          </cell>
          <cell r="I263">
            <v>0</v>
          </cell>
          <cell r="K26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35" customWidth="1"/>
    <col min="3" max="4" width="0" style="35" hidden="1" customWidth="1"/>
    <col min="5" max="5" width="7.28515625" style="35" customWidth="1"/>
    <col min="6" max="6" width="11.42578125" style="51" customWidth="1"/>
    <col min="7" max="7" width="12.42578125" style="2" customWidth="1"/>
    <col min="8" max="9" width="10.42578125" style="2" customWidth="1"/>
    <col min="10" max="10" width="12.5703125" style="2" customWidth="1"/>
    <col min="11" max="11" width="10.5703125" style="2" customWidth="1"/>
    <col min="12" max="12" width="35.7109375" style="35" customWidth="1"/>
    <col min="13" max="13" width="20.140625" style="35" customWidth="1"/>
    <col min="14" max="14" width="11.85546875" style="35" bestFit="1" customWidth="1"/>
    <col min="15" max="15" width="15" style="35" customWidth="1"/>
    <col min="16" max="16384" width="8.85546875" style="35"/>
  </cols>
  <sheetData>
    <row r="1" spans="1:13" ht="87.75" customHeight="1">
      <c r="A1" s="8"/>
      <c r="B1" s="6"/>
      <c r="C1" s="6"/>
      <c r="D1" s="6"/>
      <c r="E1" s="6"/>
      <c r="F1" s="7"/>
      <c r="G1" s="9"/>
      <c r="H1" s="9"/>
      <c r="I1" s="9"/>
      <c r="J1" s="9"/>
      <c r="K1" s="77" t="s">
        <v>171</v>
      </c>
      <c r="L1" s="77"/>
      <c r="M1" s="77"/>
    </row>
    <row r="2" spans="1:13" ht="182.25" customHeight="1">
      <c r="A2" s="8"/>
      <c r="B2" s="6"/>
      <c r="C2" s="6"/>
      <c r="D2" s="6"/>
      <c r="E2" s="6"/>
      <c r="F2" s="7"/>
      <c r="G2" s="9"/>
      <c r="H2" s="9"/>
      <c r="I2" s="9"/>
      <c r="J2" s="9"/>
      <c r="K2" s="77" t="s">
        <v>172</v>
      </c>
      <c r="L2" s="77"/>
      <c r="M2" s="77"/>
    </row>
    <row r="3" spans="1:13">
      <c r="A3" s="8"/>
      <c r="B3" s="6"/>
      <c r="C3" s="6"/>
      <c r="D3" s="6"/>
      <c r="E3" s="6"/>
      <c r="F3" s="7"/>
      <c r="G3" s="9"/>
      <c r="H3" s="9"/>
      <c r="I3" s="9"/>
      <c r="J3" s="9"/>
      <c r="K3" s="9"/>
      <c r="L3" s="6"/>
      <c r="M3" s="6"/>
    </row>
    <row r="4" spans="1:13" ht="43.5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16.5" thickBot="1">
      <c r="A5" s="8"/>
      <c r="B5" s="6"/>
      <c r="C5" s="6"/>
      <c r="D5" s="6"/>
      <c r="E5" s="6"/>
      <c r="F5" s="7"/>
      <c r="G5" s="9"/>
      <c r="H5" s="9"/>
      <c r="I5" s="9"/>
      <c r="J5" s="9"/>
      <c r="K5" s="9"/>
      <c r="L5" s="6"/>
      <c r="M5" s="6"/>
    </row>
    <row r="6" spans="1:13" s="51" customFormat="1" ht="16.5" thickBot="1">
      <c r="A6" s="79" t="s">
        <v>1</v>
      </c>
      <c r="B6" s="80" t="s">
        <v>2</v>
      </c>
      <c r="C6" s="81" t="s">
        <v>3</v>
      </c>
      <c r="D6" s="7"/>
      <c r="E6" s="79" t="s">
        <v>4</v>
      </c>
      <c r="F6" s="82" t="s">
        <v>5</v>
      </c>
      <c r="G6" s="83" t="s">
        <v>6</v>
      </c>
      <c r="H6" s="83"/>
      <c r="I6" s="83"/>
      <c r="J6" s="83"/>
      <c r="K6" s="83"/>
      <c r="L6" s="82" t="s">
        <v>7</v>
      </c>
      <c r="M6" s="82" t="s">
        <v>8</v>
      </c>
    </row>
    <row r="7" spans="1:13" s="51" customFormat="1" ht="36.75" customHeight="1" thickBot="1">
      <c r="A7" s="79"/>
      <c r="B7" s="80"/>
      <c r="C7" s="81"/>
      <c r="D7" s="7"/>
      <c r="E7" s="79"/>
      <c r="F7" s="82"/>
      <c r="G7" s="84" t="s">
        <v>9</v>
      </c>
      <c r="H7" s="83" t="s">
        <v>10</v>
      </c>
      <c r="I7" s="83"/>
      <c r="J7" s="83"/>
      <c r="K7" s="83"/>
      <c r="L7" s="82"/>
      <c r="M7" s="82"/>
    </row>
    <row r="8" spans="1:13" s="51" customFormat="1" ht="45.75" customHeight="1">
      <c r="A8" s="79"/>
      <c r="B8" s="80"/>
      <c r="C8" s="36"/>
      <c r="D8" s="7"/>
      <c r="E8" s="79"/>
      <c r="F8" s="82"/>
      <c r="G8" s="84"/>
      <c r="H8" s="48" t="s">
        <v>11</v>
      </c>
      <c r="I8" s="48" t="s">
        <v>12</v>
      </c>
      <c r="J8" s="48" t="s">
        <v>13</v>
      </c>
      <c r="K8" s="48" t="s">
        <v>14</v>
      </c>
      <c r="L8" s="82"/>
      <c r="M8" s="82"/>
    </row>
    <row r="9" spans="1:13" s="51" customFormat="1">
      <c r="A9" s="45">
        <v>1</v>
      </c>
      <c r="B9" s="46">
        <f>A9+1</f>
        <v>2</v>
      </c>
      <c r="C9" s="50">
        <f>B9+1</f>
        <v>3</v>
      </c>
      <c r="D9" s="46">
        <f>C9+1</f>
        <v>4</v>
      </c>
      <c r="E9" s="46"/>
      <c r="F9" s="46">
        <f>D9+1</f>
        <v>5</v>
      </c>
      <c r="G9" s="14">
        <f t="shared" ref="G9:M9" si="0">F9+1</f>
        <v>6</v>
      </c>
      <c r="H9" s="14">
        <f t="shared" si="0"/>
        <v>7</v>
      </c>
      <c r="I9" s="14">
        <f t="shared" si="0"/>
        <v>8</v>
      </c>
      <c r="J9" s="14">
        <f t="shared" si="0"/>
        <v>9</v>
      </c>
      <c r="K9" s="14">
        <f t="shared" si="0"/>
        <v>10</v>
      </c>
      <c r="L9" s="46">
        <f t="shared" si="0"/>
        <v>11</v>
      </c>
      <c r="M9" s="46">
        <f t="shared" si="0"/>
        <v>12</v>
      </c>
    </row>
    <row r="10" spans="1:13" s="51" customFormat="1">
      <c r="A10" s="79"/>
      <c r="B10" s="80" t="s">
        <v>15</v>
      </c>
      <c r="C10" s="7"/>
      <c r="D10" s="7"/>
      <c r="E10" s="80"/>
      <c r="F10" s="46" t="s">
        <v>16</v>
      </c>
      <c r="G10" s="47">
        <f>SUM(H10:K10)</f>
        <v>27354</v>
      </c>
      <c r="H10" s="47">
        <f>SUM(H11:H21)</f>
        <v>0</v>
      </c>
      <c r="I10" s="47">
        <f>SUM(I11:I21)</f>
        <v>0</v>
      </c>
      <c r="J10" s="47">
        <f>SUM(J11:J21)</f>
        <v>27354</v>
      </c>
      <c r="K10" s="47">
        <f>SUM(K11:K21)</f>
        <v>0</v>
      </c>
      <c r="L10" s="80" t="s">
        <v>17</v>
      </c>
      <c r="M10" s="80" t="s">
        <v>18</v>
      </c>
    </row>
    <row r="11" spans="1:13" s="51" customFormat="1">
      <c r="A11" s="79"/>
      <c r="B11" s="80"/>
      <c r="C11" s="7"/>
      <c r="D11" s="7"/>
      <c r="E11" s="80"/>
      <c r="F11" s="46">
        <v>2015</v>
      </c>
      <c r="G11" s="47">
        <f>SUM(H11:K11)</f>
        <v>1950</v>
      </c>
      <c r="H11" s="47">
        <f t="shared" ref="H11:K18" si="1">H23</f>
        <v>0</v>
      </c>
      <c r="I11" s="47">
        <f t="shared" si="1"/>
        <v>0</v>
      </c>
      <c r="J11" s="47">
        <f t="shared" si="1"/>
        <v>1950</v>
      </c>
      <c r="K11" s="47">
        <f t="shared" si="1"/>
        <v>0</v>
      </c>
      <c r="L11" s="80"/>
      <c r="M11" s="80"/>
    </row>
    <row r="12" spans="1:13" s="51" customFormat="1">
      <c r="A12" s="79"/>
      <c r="B12" s="80"/>
      <c r="C12" s="7"/>
      <c r="D12" s="7"/>
      <c r="E12" s="80"/>
      <c r="F12" s="46">
        <v>2016</v>
      </c>
      <c r="G12" s="47">
        <f t="shared" ref="G12:G43" si="2">SUM(H12:K12)</f>
        <v>1555</v>
      </c>
      <c r="H12" s="47">
        <f t="shared" si="1"/>
        <v>0</v>
      </c>
      <c r="I12" s="47">
        <f t="shared" si="1"/>
        <v>0</v>
      </c>
      <c r="J12" s="47">
        <f t="shared" si="1"/>
        <v>1555</v>
      </c>
      <c r="K12" s="47">
        <f t="shared" si="1"/>
        <v>0</v>
      </c>
      <c r="L12" s="80"/>
      <c r="M12" s="80"/>
    </row>
    <row r="13" spans="1:13" s="51" customFormat="1">
      <c r="A13" s="79"/>
      <c r="B13" s="80"/>
      <c r="C13" s="7"/>
      <c r="D13" s="7"/>
      <c r="E13" s="80"/>
      <c r="F13" s="46">
        <v>2017</v>
      </c>
      <c r="G13" s="47">
        <f t="shared" si="2"/>
        <v>1910</v>
      </c>
      <c r="H13" s="47">
        <f t="shared" si="1"/>
        <v>0</v>
      </c>
      <c r="I13" s="47">
        <f t="shared" si="1"/>
        <v>0</v>
      </c>
      <c r="J13" s="47">
        <f t="shared" si="1"/>
        <v>1910</v>
      </c>
      <c r="K13" s="47">
        <f t="shared" si="1"/>
        <v>0</v>
      </c>
      <c r="L13" s="80"/>
      <c r="M13" s="80"/>
    </row>
    <row r="14" spans="1:13" s="51" customFormat="1">
      <c r="A14" s="79"/>
      <c r="B14" s="80"/>
      <c r="C14" s="7"/>
      <c r="D14" s="7"/>
      <c r="E14" s="80"/>
      <c r="F14" s="46">
        <v>2018</v>
      </c>
      <c r="G14" s="47">
        <f t="shared" si="2"/>
        <v>2286</v>
      </c>
      <c r="H14" s="47">
        <f t="shared" si="1"/>
        <v>0</v>
      </c>
      <c r="I14" s="47">
        <f t="shared" si="1"/>
        <v>0</v>
      </c>
      <c r="J14" s="47">
        <f t="shared" si="1"/>
        <v>2286</v>
      </c>
      <c r="K14" s="47">
        <f t="shared" si="1"/>
        <v>0</v>
      </c>
      <c r="L14" s="80"/>
      <c r="M14" s="80"/>
    </row>
    <row r="15" spans="1:13" s="51" customFormat="1">
      <c r="A15" s="79"/>
      <c r="B15" s="80"/>
      <c r="C15" s="7"/>
      <c r="D15" s="7"/>
      <c r="E15" s="80"/>
      <c r="F15" s="46">
        <v>2019</v>
      </c>
      <c r="G15" s="47">
        <f t="shared" si="2"/>
        <v>2210.5</v>
      </c>
      <c r="H15" s="47">
        <f t="shared" si="1"/>
        <v>0</v>
      </c>
      <c r="I15" s="47">
        <f t="shared" si="1"/>
        <v>0</v>
      </c>
      <c r="J15" s="47">
        <f t="shared" si="1"/>
        <v>2210.5</v>
      </c>
      <c r="K15" s="47">
        <f t="shared" si="1"/>
        <v>0</v>
      </c>
      <c r="L15" s="80"/>
      <c r="M15" s="80"/>
    </row>
    <row r="16" spans="1:13" s="51" customFormat="1">
      <c r="A16" s="79"/>
      <c r="B16" s="80"/>
      <c r="C16" s="7"/>
      <c r="D16" s="7"/>
      <c r="E16" s="80"/>
      <c r="F16" s="46">
        <v>2020</v>
      </c>
      <c r="G16" s="47">
        <f t="shared" si="2"/>
        <v>2320</v>
      </c>
      <c r="H16" s="47">
        <f t="shared" si="1"/>
        <v>0</v>
      </c>
      <c r="I16" s="47">
        <f t="shared" si="1"/>
        <v>0</v>
      </c>
      <c r="J16" s="47">
        <f t="shared" si="1"/>
        <v>2320</v>
      </c>
      <c r="K16" s="47">
        <f t="shared" si="1"/>
        <v>0</v>
      </c>
      <c r="L16" s="80"/>
      <c r="M16" s="80"/>
    </row>
    <row r="17" spans="1:13" s="51" customFormat="1">
      <c r="A17" s="79"/>
      <c r="B17" s="80"/>
      <c r="C17" s="7"/>
      <c r="D17" s="7"/>
      <c r="E17" s="80"/>
      <c r="F17" s="46">
        <v>2021</v>
      </c>
      <c r="G17" s="47">
        <f t="shared" si="2"/>
        <v>2406</v>
      </c>
      <c r="H17" s="47">
        <f t="shared" si="1"/>
        <v>0</v>
      </c>
      <c r="I17" s="47">
        <f t="shared" si="1"/>
        <v>0</v>
      </c>
      <c r="J17" s="47">
        <f t="shared" si="1"/>
        <v>2406</v>
      </c>
      <c r="K17" s="47">
        <f t="shared" si="1"/>
        <v>0</v>
      </c>
      <c r="L17" s="80"/>
      <c r="M17" s="80"/>
    </row>
    <row r="18" spans="1:13" s="51" customFormat="1">
      <c r="A18" s="79"/>
      <c r="B18" s="79"/>
      <c r="C18" s="7"/>
      <c r="D18" s="7"/>
      <c r="E18" s="80"/>
      <c r="F18" s="46">
        <v>2022</v>
      </c>
      <c r="G18" s="47">
        <f t="shared" si="2"/>
        <v>2956.5</v>
      </c>
      <c r="H18" s="47">
        <f>H30</f>
        <v>0</v>
      </c>
      <c r="I18" s="47">
        <f t="shared" si="1"/>
        <v>0</v>
      </c>
      <c r="J18" s="47">
        <f t="shared" si="1"/>
        <v>2956.5</v>
      </c>
      <c r="K18" s="47">
        <f t="shared" si="1"/>
        <v>0</v>
      </c>
      <c r="L18" s="80"/>
      <c r="M18" s="80"/>
    </row>
    <row r="19" spans="1:13" s="51" customFormat="1">
      <c r="A19" s="79"/>
      <c r="B19" s="79"/>
      <c r="C19" s="7"/>
      <c r="D19" s="7"/>
      <c r="E19" s="80"/>
      <c r="F19" s="46">
        <v>2023</v>
      </c>
      <c r="G19" s="47">
        <f t="shared" si="2"/>
        <v>3236</v>
      </c>
      <c r="H19" s="47">
        <f t="shared" ref="H19:K21" si="3">H31</f>
        <v>0</v>
      </c>
      <c r="I19" s="47">
        <f t="shared" si="3"/>
        <v>0</v>
      </c>
      <c r="J19" s="47">
        <f t="shared" si="3"/>
        <v>3236</v>
      </c>
      <c r="K19" s="47">
        <f t="shared" si="3"/>
        <v>0</v>
      </c>
      <c r="L19" s="80"/>
      <c r="M19" s="80"/>
    </row>
    <row r="20" spans="1:13" s="51" customFormat="1">
      <c r="A20" s="79"/>
      <c r="B20" s="79"/>
      <c r="C20" s="7"/>
      <c r="D20" s="7"/>
      <c r="E20" s="80"/>
      <c r="F20" s="46">
        <v>2024</v>
      </c>
      <c r="G20" s="47">
        <f t="shared" si="2"/>
        <v>3262</v>
      </c>
      <c r="H20" s="47">
        <f t="shared" si="3"/>
        <v>0</v>
      </c>
      <c r="I20" s="47">
        <f t="shared" si="3"/>
        <v>0</v>
      </c>
      <c r="J20" s="47">
        <f t="shared" si="3"/>
        <v>3262</v>
      </c>
      <c r="K20" s="47">
        <f t="shared" si="3"/>
        <v>0</v>
      </c>
      <c r="L20" s="80"/>
      <c r="M20" s="80"/>
    </row>
    <row r="21" spans="1:13" s="51" customFormat="1">
      <c r="A21" s="79"/>
      <c r="B21" s="79"/>
      <c r="C21" s="7"/>
      <c r="D21" s="7"/>
      <c r="E21" s="80"/>
      <c r="F21" s="46">
        <v>2025</v>
      </c>
      <c r="G21" s="47">
        <f t="shared" si="2"/>
        <v>3262</v>
      </c>
      <c r="H21" s="47">
        <f t="shared" si="3"/>
        <v>0</v>
      </c>
      <c r="I21" s="47">
        <f t="shared" si="3"/>
        <v>0</v>
      </c>
      <c r="J21" s="47">
        <f t="shared" si="3"/>
        <v>3262</v>
      </c>
      <c r="K21" s="47">
        <f t="shared" si="3"/>
        <v>0</v>
      </c>
      <c r="L21" s="80"/>
      <c r="M21" s="80"/>
    </row>
    <row r="22" spans="1:13" s="51" customFormat="1">
      <c r="A22" s="79" t="s">
        <v>19</v>
      </c>
      <c r="B22" s="80" t="s">
        <v>20</v>
      </c>
      <c r="C22" s="7"/>
      <c r="D22" s="7"/>
      <c r="E22" s="80"/>
      <c r="F22" s="46" t="s">
        <v>16</v>
      </c>
      <c r="G22" s="47">
        <f t="shared" si="2"/>
        <v>27354</v>
      </c>
      <c r="H22" s="47">
        <f>SUM(H23:H33)</f>
        <v>0</v>
      </c>
      <c r="I22" s="47">
        <f>SUM(I23:I33)</f>
        <v>0</v>
      </c>
      <c r="J22" s="47">
        <f>SUM(J23:J33)</f>
        <v>27354</v>
      </c>
      <c r="K22" s="47">
        <f>SUM(K23:K33)</f>
        <v>0</v>
      </c>
      <c r="L22" s="80"/>
      <c r="M22" s="80"/>
    </row>
    <row r="23" spans="1:13" s="51" customFormat="1">
      <c r="A23" s="79"/>
      <c r="B23" s="80"/>
      <c r="C23" s="7"/>
      <c r="D23" s="7"/>
      <c r="E23" s="80"/>
      <c r="F23" s="46">
        <v>2015</v>
      </c>
      <c r="G23" s="47">
        <f t="shared" si="2"/>
        <v>1950</v>
      </c>
      <c r="H23" s="47">
        <v>0</v>
      </c>
      <c r="I23" s="47">
        <v>0</v>
      </c>
      <c r="J23" s="47">
        <v>1950</v>
      </c>
      <c r="K23" s="47">
        <v>0</v>
      </c>
      <c r="L23" s="80"/>
      <c r="M23" s="80"/>
    </row>
    <row r="24" spans="1:13" s="51" customFormat="1">
      <c r="A24" s="79"/>
      <c r="B24" s="80"/>
      <c r="C24" s="7"/>
      <c r="D24" s="7"/>
      <c r="E24" s="80"/>
      <c r="F24" s="46">
        <v>2016</v>
      </c>
      <c r="G24" s="47">
        <f t="shared" si="2"/>
        <v>1555</v>
      </c>
      <c r="H24" s="47">
        <v>0</v>
      </c>
      <c r="I24" s="47">
        <v>0</v>
      </c>
      <c r="J24" s="47">
        <v>1555</v>
      </c>
      <c r="K24" s="47">
        <v>0</v>
      </c>
      <c r="L24" s="80"/>
      <c r="M24" s="80"/>
    </row>
    <row r="25" spans="1:13" s="51" customFormat="1">
      <c r="A25" s="79"/>
      <c r="B25" s="80"/>
      <c r="C25" s="7"/>
      <c r="D25" s="7"/>
      <c r="E25" s="80"/>
      <c r="F25" s="46">
        <v>2017</v>
      </c>
      <c r="G25" s="47">
        <f t="shared" si="2"/>
        <v>1910</v>
      </c>
      <c r="H25" s="47">
        <v>0</v>
      </c>
      <c r="I25" s="47">
        <v>0</v>
      </c>
      <c r="J25" s="47">
        <f>1888+22</f>
        <v>1910</v>
      </c>
      <c r="K25" s="47">
        <v>0</v>
      </c>
      <c r="L25" s="80"/>
      <c r="M25" s="80"/>
    </row>
    <row r="26" spans="1:13" s="51" customFormat="1">
      <c r="A26" s="79"/>
      <c r="B26" s="80"/>
      <c r="C26" s="7"/>
      <c r="D26" s="7"/>
      <c r="E26" s="80"/>
      <c r="F26" s="46">
        <v>2018</v>
      </c>
      <c r="G26" s="47">
        <f t="shared" si="2"/>
        <v>2286</v>
      </c>
      <c r="H26" s="47">
        <v>0</v>
      </c>
      <c r="I26" s="47">
        <v>0</v>
      </c>
      <c r="J26" s="47">
        <f>2261+25</f>
        <v>2286</v>
      </c>
      <c r="K26" s="47">
        <v>0</v>
      </c>
      <c r="L26" s="80"/>
      <c r="M26" s="80"/>
    </row>
    <row r="27" spans="1:13" s="51" customFormat="1">
      <c r="A27" s="79"/>
      <c r="B27" s="80"/>
      <c r="C27" s="7"/>
      <c r="D27" s="7"/>
      <c r="E27" s="80"/>
      <c r="F27" s="46">
        <v>2019</v>
      </c>
      <c r="G27" s="47">
        <f t="shared" si="2"/>
        <v>2210.5</v>
      </c>
      <c r="H27" s="47">
        <v>0</v>
      </c>
      <c r="I27" s="47">
        <v>0</v>
      </c>
      <c r="J27" s="47">
        <f>2232-21.5</f>
        <v>2210.5</v>
      </c>
      <c r="K27" s="47">
        <v>0</v>
      </c>
      <c r="L27" s="80"/>
      <c r="M27" s="80"/>
    </row>
    <row r="28" spans="1:13" s="51" customFormat="1">
      <c r="A28" s="79"/>
      <c r="B28" s="80"/>
      <c r="C28" s="7"/>
      <c r="D28" s="7"/>
      <c r="E28" s="80"/>
      <c r="F28" s="46">
        <v>2020</v>
      </c>
      <c r="G28" s="47">
        <f t="shared" si="2"/>
        <v>2320</v>
      </c>
      <c r="H28" s="47">
        <v>0</v>
      </c>
      <c r="I28" s="47">
        <v>0</v>
      </c>
      <c r="J28" s="47">
        <v>2320</v>
      </c>
      <c r="K28" s="47">
        <v>0</v>
      </c>
      <c r="L28" s="80"/>
      <c r="M28" s="80"/>
    </row>
    <row r="29" spans="1:13" s="51" customFormat="1">
      <c r="A29" s="79"/>
      <c r="B29" s="80"/>
      <c r="C29" s="7"/>
      <c r="D29" s="7"/>
      <c r="E29" s="80"/>
      <c r="F29" s="46">
        <v>2021</v>
      </c>
      <c r="G29" s="47">
        <f t="shared" si="2"/>
        <v>2406</v>
      </c>
      <c r="H29" s="47">
        <v>0</v>
      </c>
      <c r="I29" s="47">
        <v>0</v>
      </c>
      <c r="J29" s="47">
        <v>2406</v>
      </c>
      <c r="K29" s="47">
        <v>0</v>
      </c>
      <c r="L29" s="80"/>
      <c r="M29" s="80"/>
    </row>
    <row r="30" spans="1:13" s="51" customFormat="1">
      <c r="A30" s="79"/>
      <c r="B30" s="79"/>
      <c r="C30" s="7"/>
      <c r="D30" s="7"/>
      <c r="E30" s="80"/>
      <c r="F30" s="46">
        <v>2022</v>
      </c>
      <c r="G30" s="47">
        <f t="shared" si="2"/>
        <v>2956.5</v>
      </c>
      <c r="H30" s="47">
        <v>0</v>
      </c>
      <c r="I30" s="47">
        <v>0</v>
      </c>
      <c r="J30" s="47">
        <f>3010.2-53.7</f>
        <v>2956.5</v>
      </c>
      <c r="K30" s="47">
        <v>0</v>
      </c>
      <c r="L30" s="80"/>
      <c r="M30" s="80"/>
    </row>
    <row r="31" spans="1:13" s="51" customFormat="1">
      <c r="A31" s="79"/>
      <c r="B31" s="79"/>
      <c r="C31" s="7"/>
      <c r="D31" s="7"/>
      <c r="E31" s="80"/>
      <c r="F31" s="46">
        <v>2023</v>
      </c>
      <c r="G31" s="47">
        <f t="shared" si="2"/>
        <v>3236</v>
      </c>
      <c r="H31" s="47">
        <v>0</v>
      </c>
      <c r="I31" s="47">
        <v>0</v>
      </c>
      <c r="J31" s="47">
        <v>3236</v>
      </c>
      <c r="K31" s="47">
        <v>0</v>
      </c>
      <c r="L31" s="80"/>
      <c r="M31" s="80"/>
    </row>
    <row r="32" spans="1:13" s="51" customFormat="1">
      <c r="A32" s="79"/>
      <c r="B32" s="79"/>
      <c r="C32" s="7"/>
      <c r="D32" s="7"/>
      <c r="E32" s="80"/>
      <c r="F32" s="46">
        <v>2024</v>
      </c>
      <c r="G32" s="47">
        <f t="shared" ref="G32" si="4">SUM(H32:K32)</f>
        <v>3262</v>
      </c>
      <c r="H32" s="47">
        <v>0</v>
      </c>
      <c r="I32" s="47">
        <v>0</v>
      </c>
      <c r="J32" s="47">
        <v>3262</v>
      </c>
      <c r="K32" s="47">
        <v>0</v>
      </c>
      <c r="L32" s="80"/>
      <c r="M32" s="80"/>
    </row>
    <row r="33" spans="1:13" s="51" customFormat="1">
      <c r="A33" s="79"/>
      <c r="B33" s="79"/>
      <c r="C33" s="7"/>
      <c r="D33" s="7"/>
      <c r="E33" s="80"/>
      <c r="F33" s="46">
        <v>2025</v>
      </c>
      <c r="G33" s="47">
        <v>0</v>
      </c>
      <c r="H33" s="47">
        <v>0</v>
      </c>
      <c r="I33" s="47">
        <v>0</v>
      </c>
      <c r="J33" s="47">
        <v>3262</v>
      </c>
      <c r="K33" s="47">
        <v>0</v>
      </c>
      <c r="L33" s="80"/>
      <c r="M33" s="80"/>
    </row>
    <row r="34" spans="1:13" s="51" customFormat="1">
      <c r="A34" s="79">
        <v>2</v>
      </c>
      <c r="B34" s="80" t="s">
        <v>21</v>
      </c>
      <c r="C34" s="7"/>
      <c r="D34" s="7"/>
      <c r="E34" s="80"/>
      <c r="F34" s="46" t="s">
        <v>16</v>
      </c>
      <c r="G34" s="47">
        <f t="shared" si="2"/>
        <v>116159.1</v>
      </c>
      <c r="H34" s="47">
        <f>SUM(H35:H45)</f>
        <v>0</v>
      </c>
      <c r="I34" s="47">
        <f>SUM(I35:I45)</f>
        <v>669.09999999999991</v>
      </c>
      <c r="J34" s="47">
        <f>SUM(J35:J45)</f>
        <v>107906.9</v>
      </c>
      <c r="K34" s="47">
        <f>SUM(K35:K45)</f>
        <v>7583.1</v>
      </c>
      <c r="L34" s="80" t="s">
        <v>22</v>
      </c>
      <c r="M34" s="82" t="s">
        <v>109</v>
      </c>
    </row>
    <row r="35" spans="1:13" s="51" customFormat="1">
      <c r="A35" s="79"/>
      <c r="B35" s="80"/>
      <c r="C35" s="7"/>
      <c r="D35" s="7"/>
      <c r="E35" s="80"/>
      <c r="F35" s="46">
        <v>2015</v>
      </c>
      <c r="G35" s="47">
        <f t="shared" si="2"/>
        <v>58009.8</v>
      </c>
      <c r="H35" s="47">
        <f t="shared" ref="H35:K36" si="5">H47+H50+H53+H56+H59</f>
        <v>0</v>
      </c>
      <c r="I35" s="47">
        <f t="shared" si="5"/>
        <v>347.9</v>
      </c>
      <c r="J35" s="47">
        <f t="shared" si="5"/>
        <v>53533.9</v>
      </c>
      <c r="K35" s="47">
        <f t="shared" si="5"/>
        <v>4128</v>
      </c>
      <c r="L35" s="80"/>
      <c r="M35" s="85"/>
    </row>
    <row r="36" spans="1:13" s="51" customFormat="1">
      <c r="A36" s="79"/>
      <c r="B36" s="80"/>
      <c r="C36" s="7"/>
      <c r="D36" s="7"/>
      <c r="E36" s="80"/>
      <c r="F36" s="46">
        <v>2016</v>
      </c>
      <c r="G36" s="47">
        <f t="shared" si="2"/>
        <v>58149.299999999996</v>
      </c>
      <c r="H36" s="47">
        <f t="shared" si="5"/>
        <v>0</v>
      </c>
      <c r="I36" s="47">
        <f t="shared" si="5"/>
        <v>321.2</v>
      </c>
      <c r="J36" s="47">
        <f t="shared" si="5"/>
        <v>54373</v>
      </c>
      <c r="K36" s="47">
        <f t="shared" si="5"/>
        <v>3455.1</v>
      </c>
      <c r="L36" s="80"/>
      <c r="M36" s="85"/>
    </row>
    <row r="37" spans="1:13" s="51" customFormat="1">
      <c r="A37" s="79"/>
      <c r="B37" s="80"/>
      <c r="C37" s="7"/>
      <c r="D37" s="7"/>
      <c r="E37" s="80"/>
      <c r="F37" s="46">
        <v>2017</v>
      </c>
      <c r="G37" s="47">
        <f t="shared" si="2"/>
        <v>0</v>
      </c>
      <c r="H37" s="47">
        <v>0</v>
      </c>
      <c r="I37" s="47">
        <v>0</v>
      </c>
      <c r="J37" s="47">
        <v>0</v>
      </c>
      <c r="K37" s="47">
        <v>0</v>
      </c>
      <c r="L37" s="80"/>
      <c r="M37" s="85"/>
    </row>
    <row r="38" spans="1:13" s="51" customFormat="1">
      <c r="A38" s="79"/>
      <c r="B38" s="80"/>
      <c r="C38" s="7"/>
      <c r="D38" s="7"/>
      <c r="E38" s="80"/>
      <c r="F38" s="46">
        <v>2018</v>
      </c>
      <c r="G38" s="47">
        <f t="shared" si="2"/>
        <v>0</v>
      </c>
      <c r="H38" s="47">
        <v>0</v>
      </c>
      <c r="I38" s="47">
        <v>0</v>
      </c>
      <c r="J38" s="47">
        <v>0</v>
      </c>
      <c r="K38" s="47">
        <v>0</v>
      </c>
      <c r="L38" s="80"/>
      <c r="M38" s="85"/>
    </row>
    <row r="39" spans="1:13" s="51" customFormat="1">
      <c r="A39" s="79"/>
      <c r="B39" s="80"/>
      <c r="C39" s="7"/>
      <c r="D39" s="7"/>
      <c r="E39" s="80"/>
      <c r="F39" s="46">
        <v>2019</v>
      </c>
      <c r="G39" s="47">
        <f t="shared" si="2"/>
        <v>0</v>
      </c>
      <c r="H39" s="47">
        <v>0</v>
      </c>
      <c r="I39" s="47">
        <v>0</v>
      </c>
      <c r="J39" s="47">
        <v>0</v>
      </c>
      <c r="K39" s="47">
        <v>0</v>
      </c>
      <c r="L39" s="80"/>
      <c r="M39" s="85"/>
    </row>
    <row r="40" spans="1:13" s="51" customFormat="1">
      <c r="A40" s="79"/>
      <c r="B40" s="80"/>
      <c r="C40" s="7"/>
      <c r="D40" s="7"/>
      <c r="E40" s="80"/>
      <c r="F40" s="46">
        <v>2020</v>
      </c>
      <c r="G40" s="47">
        <f t="shared" si="2"/>
        <v>0</v>
      </c>
      <c r="H40" s="47">
        <v>0</v>
      </c>
      <c r="I40" s="47">
        <v>0</v>
      </c>
      <c r="J40" s="47">
        <v>0</v>
      </c>
      <c r="K40" s="47">
        <v>0</v>
      </c>
      <c r="L40" s="80"/>
      <c r="M40" s="85"/>
    </row>
    <row r="41" spans="1:13" s="51" customFormat="1">
      <c r="A41" s="79"/>
      <c r="B41" s="80"/>
      <c r="C41" s="7"/>
      <c r="D41" s="7"/>
      <c r="E41" s="80"/>
      <c r="F41" s="46">
        <v>2021</v>
      </c>
      <c r="G41" s="47">
        <f t="shared" si="2"/>
        <v>0</v>
      </c>
      <c r="H41" s="47">
        <v>0</v>
      </c>
      <c r="I41" s="47">
        <v>0</v>
      </c>
      <c r="J41" s="47">
        <v>0</v>
      </c>
      <c r="K41" s="47">
        <v>0</v>
      </c>
      <c r="L41" s="80"/>
      <c r="M41" s="85"/>
    </row>
    <row r="42" spans="1:13" s="51" customFormat="1">
      <c r="A42" s="79"/>
      <c r="B42" s="79"/>
      <c r="C42" s="7"/>
      <c r="D42" s="7"/>
      <c r="E42" s="80"/>
      <c r="F42" s="46">
        <v>2022</v>
      </c>
      <c r="G42" s="47">
        <f t="shared" si="2"/>
        <v>0</v>
      </c>
      <c r="H42" s="47">
        <v>0</v>
      </c>
      <c r="I42" s="47">
        <v>0</v>
      </c>
      <c r="J42" s="47">
        <v>0</v>
      </c>
      <c r="K42" s="47">
        <v>0</v>
      </c>
      <c r="L42" s="80"/>
      <c r="M42" s="85"/>
    </row>
    <row r="43" spans="1:13" s="51" customFormat="1">
      <c r="A43" s="79"/>
      <c r="B43" s="79"/>
      <c r="C43" s="7"/>
      <c r="D43" s="7"/>
      <c r="E43" s="80"/>
      <c r="F43" s="46">
        <v>2023</v>
      </c>
      <c r="G43" s="47">
        <f t="shared" si="2"/>
        <v>0</v>
      </c>
      <c r="H43" s="47">
        <v>0</v>
      </c>
      <c r="I43" s="47">
        <v>0</v>
      </c>
      <c r="J43" s="47">
        <v>0</v>
      </c>
      <c r="K43" s="47">
        <v>0</v>
      </c>
      <c r="L43" s="80"/>
      <c r="M43" s="85"/>
    </row>
    <row r="44" spans="1:13" s="51" customFormat="1">
      <c r="A44" s="79"/>
      <c r="B44" s="79"/>
      <c r="C44" s="7"/>
      <c r="D44" s="7"/>
      <c r="E44" s="80"/>
      <c r="F44" s="46">
        <v>2024</v>
      </c>
      <c r="G44" s="47">
        <f t="shared" ref="G44" si="6">SUM(H44:K44)</f>
        <v>0</v>
      </c>
      <c r="H44" s="47">
        <v>0</v>
      </c>
      <c r="I44" s="47">
        <v>0</v>
      </c>
      <c r="J44" s="47">
        <v>0</v>
      </c>
      <c r="K44" s="47">
        <v>0</v>
      </c>
      <c r="L44" s="80"/>
      <c r="M44" s="85"/>
    </row>
    <row r="45" spans="1:13" s="51" customFormat="1">
      <c r="A45" s="79"/>
      <c r="B45" s="79"/>
      <c r="C45" s="7"/>
      <c r="D45" s="7"/>
      <c r="E45" s="80"/>
      <c r="F45" s="46">
        <v>2025</v>
      </c>
      <c r="G45" s="47">
        <f t="shared" ref="G45:G77" si="7">SUM(H45:K45)</f>
        <v>0</v>
      </c>
      <c r="H45" s="47">
        <v>0</v>
      </c>
      <c r="I45" s="47">
        <v>0</v>
      </c>
      <c r="J45" s="47">
        <v>0</v>
      </c>
      <c r="K45" s="47">
        <v>0</v>
      </c>
      <c r="L45" s="80"/>
      <c r="M45" s="85"/>
    </row>
    <row r="46" spans="1:13" s="51" customFormat="1">
      <c r="A46" s="79" t="s">
        <v>23</v>
      </c>
      <c r="B46" s="80" t="s">
        <v>24</v>
      </c>
      <c r="C46" s="7"/>
      <c r="D46" s="7"/>
      <c r="E46" s="80"/>
      <c r="F46" s="46" t="s">
        <v>16</v>
      </c>
      <c r="G46" s="47">
        <f t="shared" si="7"/>
        <v>113460</v>
      </c>
      <c r="H46" s="47">
        <f>SUM(H47:H48)</f>
        <v>0</v>
      </c>
      <c r="I46" s="47">
        <f>SUM(I47:I48)</f>
        <v>0</v>
      </c>
      <c r="J46" s="47">
        <f>SUM(J47:J48)</f>
        <v>105876.9</v>
      </c>
      <c r="K46" s="47">
        <f>SUM(K47:K48)</f>
        <v>7583.1</v>
      </c>
      <c r="L46" s="80" t="s">
        <v>25</v>
      </c>
      <c r="M46" s="85"/>
    </row>
    <row r="47" spans="1:13" s="51" customFormat="1" ht="31.5" customHeight="1">
      <c r="A47" s="79"/>
      <c r="B47" s="79"/>
      <c r="C47" s="7"/>
      <c r="D47" s="7"/>
      <c r="E47" s="80"/>
      <c r="F47" s="46">
        <v>2015</v>
      </c>
      <c r="G47" s="47">
        <f t="shared" si="7"/>
        <v>57316.9</v>
      </c>
      <c r="H47" s="47">
        <v>0</v>
      </c>
      <c r="I47" s="47">
        <v>0</v>
      </c>
      <c r="J47" s="18">
        <v>53188.9</v>
      </c>
      <c r="K47" s="18">
        <v>4128</v>
      </c>
      <c r="L47" s="80"/>
      <c r="M47" s="85"/>
    </row>
    <row r="48" spans="1:13" s="51" customFormat="1" ht="31.5" customHeight="1">
      <c r="A48" s="79"/>
      <c r="B48" s="79"/>
      <c r="C48" s="7"/>
      <c r="D48" s="7"/>
      <c r="E48" s="80"/>
      <c r="F48" s="46">
        <v>2016</v>
      </c>
      <c r="G48" s="47">
        <f t="shared" si="7"/>
        <v>56143.1</v>
      </c>
      <c r="H48" s="47">
        <v>0</v>
      </c>
      <c r="I48" s="47">
        <v>0</v>
      </c>
      <c r="J48" s="18">
        <v>52688</v>
      </c>
      <c r="K48" s="18">
        <v>3455.1</v>
      </c>
      <c r="L48" s="80"/>
      <c r="M48" s="85"/>
    </row>
    <row r="49" spans="1:13" s="51" customFormat="1">
      <c r="A49" s="79" t="s">
        <v>26</v>
      </c>
      <c r="B49" s="80" t="s">
        <v>27</v>
      </c>
      <c r="C49" s="7"/>
      <c r="D49" s="7"/>
      <c r="E49" s="80"/>
      <c r="F49" s="46" t="s">
        <v>16</v>
      </c>
      <c r="G49" s="47">
        <f t="shared" si="7"/>
        <v>610.79999999999995</v>
      </c>
      <c r="H49" s="47">
        <f>SUM(H50:H51)</f>
        <v>0</v>
      </c>
      <c r="I49" s="47">
        <f>SUM(I50:I51)</f>
        <v>610.79999999999995</v>
      </c>
      <c r="J49" s="49">
        <f>SUM(J50:J51)</f>
        <v>0</v>
      </c>
      <c r="K49" s="49">
        <f>SUM(K50:K51)</f>
        <v>0</v>
      </c>
      <c r="L49" s="80" t="s">
        <v>28</v>
      </c>
      <c r="M49" s="85"/>
    </row>
    <row r="50" spans="1:13" s="51" customFormat="1">
      <c r="A50" s="79"/>
      <c r="B50" s="79"/>
      <c r="C50" s="7"/>
      <c r="D50" s="7"/>
      <c r="E50" s="80"/>
      <c r="F50" s="46">
        <v>2015</v>
      </c>
      <c r="G50" s="47">
        <f t="shared" si="7"/>
        <v>322.89999999999998</v>
      </c>
      <c r="H50" s="47">
        <v>0</v>
      </c>
      <c r="I50" s="18">
        <v>322.89999999999998</v>
      </c>
      <c r="J50" s="47">
        <v>0</v>
      </c>
      <c r="K50" s="47">
        <v>0</v>
      </c>
      <c r="L50" s="80"/>
      <c r="M50" s="85"/>
    </row>
    <row r="51" spans="1:13" s="51" customFormat="1" ht="172.5" customHeight="1">
      <c r="A51" s="79"/>
      <c r="B51" s="79"/>
      <c r="C51" s="7"/>
      <c r="D51" s="7"/>
      <c r="E51" s="80"/>
      <c r="F51" s="46">
        <v>2016</v>
      </c>
      <c r="G51" s="47">
        <f t="shared" si="7"/>
        <v>287.89999999999998</v>
      </c>
      <c r="H51" s="47">
        <v>0</v>
      </c>
      <c r="I51" s="18">
        <v>287.89999999999998</v>
      </c>
      <c r="J51" s="47">
        <v>0</v>
      </c>
      <c r="K51" s="47">
        <v>0</v>
      </c>
      <c r="L51" s="80"/>
      <c r="M51" s="85"/>
    </row>
    <row r="52" spans="1:13" s="51" customFormat="1">
      <c r="A52" s="79" t="s">
        <v>29</v>
      </c>
      <c r="B52" s="80" t="s">
        <v>30</v>
      </c>
      <c r="C52" s="7"/>
      <c r="D52" s="7"/>
      <c r="E52" s="80"/>
      <c r="F52" s="46" t="s">
        <v>16</v>
      </c>
      <c r="G52" s="47">
        <f t="shared" si="7"/>
        <v>83.3</v>
      </c>
      <c r="H52" s="47">
        <f>SUM(H53:H54)</f>
        <v>0</v>
      </c>
      <c r="I52" s="49">
        <f>SUM(I53:I54)</f>
        <v>58.3</v>
      </c>
      <c r="J52" s="47">
        <f>SUM(J53:J54)</f>
        <v>25</v>
      </c>
      <c r="K52" s="47">
        <f>SUM(K53:K54)</f>
        <v>0</v>
      </c>
      <c r="L52" s="80" t="s">
        <v>31</v>
      </c>
      <c r="M52" s="85"/>
    </row>
    <row r="53" spans="1:13" s="51" customFormat="1">
      <c r="A53" s="79"/>
      <c r="B53" s="80"/>
      <c r="C53" s="7"/>
      <c r="D53" s="7"/>
      <c r="E53" s="80"/>
      <c r="F53" s="46">
        <v>2015</v>
      </c>
      <c r="G53" s="47">
        <f t="shared" si="7"/>
        <v>50</v>
      </c>
      <c r="H53" s="47">
        <v>0</v>
      </c>
      <c r="I53" s="18">
        <v>25</v>
      </c>
      <c r="J53" s="18">
        <v>25</v>
      </c>
      <c r="K53" s="47">
        <v>0</v>
      </c>
      <c r="L53" s="80"/>
      <c r="M53" s="85"/>
    </row>
    <row r="54" spans="1:13" s="51" customFormat="1" ht="63.6" customHeight="1">
      <c r="A54" s="79"/>
      <c r="B54" s="80"/>
      <c r="C54" s="7"/>
      <c r="D54" s="7"/>
      <c r="E54" s="80"/>
      <c r="F54" s="46">
        <v>2016</v>
      </c>
      <c r="G54" s="47">
        <f t="shared" si="7"/>
        <v>33.299999999999997</v>
      </c>
      <c r="H54" s="47">
        <v>0</v>
      </c>
      <c r="I54" s="18">
        <v>33.299999999999997</v>
      </c>
      <c r="J54" s="18">
        <v>0</v>
      </c>
      <c r="K54" s="47">
        <v>0</v>
      </c>
      <c r="L54" s="80"/>
      <c r="M54" s="85"/>
    </row>
    <row r="55" spans="1:13" s="51" customFormat="1">
      <c r="A55" s="79" t="s">
        <v>32</v>
      </c>
      <c r="B55" s="80" t="s">
        <v>33</v>
      </c>
      <c r="C55" s="7"/>
      <c r="D55" s="7"/>
      <c r="E55" s="80"/>
      <c r="F55" s="46" t="s">
        <v>16</v>
      </c>
      <c r="G55" s="47">
        <f t="shared" si="7"/>
        <v>720</v>
      </c>
      <c r="H55" s="47">
        <f>SUM(H56:H57)</f>
        <v>0</v>
      </c>
      <c r="I55" s="49">
        <f>SUM(I56:I57)</f>
        <v>0</v>
      </c>
      <c r="J55" s="49">
        <f>SUM(J56:J57)</f>
        <v>720</v>
      </c>
      <c r="K55" s="47">
        <f>SUM(K56:K57)</f>
        <v>0</v>
      </c>
      <c r="L55" s="80" t="s">
        <v>34</v>
      </c>
      <c r="M55" s="85"/>
    </row>
    <row r="56" spans="1:13" s="51" customFormat="1">
      <c r="A56" s="79"/>
      <c r="B56" s="80"/>
      <c r="C56" s="7"/>
      <c r="D56" s="7"/>
      <c r="E56" s="80"/>
      <c r="F56" s="46">
        <v>2015</v>
      </c>
      <c r="G56" s="47">
        <f t="shared" si="7"/>
        <v>320</v>
      </c>
      <c r="H56" s="47">
        <v>0</v>
      </c>
      <c r="I56" s="47">
        <v>0</v>
      </c>
      <c r="J56" s="18">
        <v>320</v>
      </c>
      <c r="K56" s="47">
        <v>0</v>
      </c>
      <c r="L56" s="80"/>
      <c r="M56" s="85"/>
    </row>
    <row r="57" spans="1:13" s="51" customFormat="1" ht="42.75" customHeight="1">
      <c r="A57" s="79"/>
      <c r="B57" s="80"/>
      <c r="C57" s="7"/>
      <c r="D57" s="7"/>
      <c r="E57" s="80"/>
      <c r="F57" s="46">
        <v>2016</v>
      </c>
      <c r="G57" s="47">
        <f t="shared" si="7"/>
        <v>400</v>
      </c>
      <c r="H57" s="47">
        <v>0</v>
      </c>
      <c r="I57" s="47">
        <v>0</v>
      </c>
      <c r="J57" s="18">
        <v>400</v>
      </c>
      <c r="K57" s="47">
        <v>0</v>
      </c>
      <c r="L57" s="80"/>
      <c r="M57" s="86"/>
    </row>
    <row r="58" spans="1:13" s="51" customFormat="1">
      <c r="A58" s="79" t="s">
        <v>35</v>
      </c>
      <c r="B58" s="80" t="s">
        <v>36</v>
      </c>
      <c r="C58" s="7"/>
      <c r="D58" s="7"/>
      <c r="E58" s="80"/>
      <c r="F58" s="46" t="s">
        <v>16</v>
      </c>
      <c r="G58" s="47">
        <f t="shared" si="7"/>
        <v>1285</v>
      </c>
      <c r="H58" s="47">
        <f>SUM(H59:H60)</f>
        <v>0</v>
      </c>
      <c r="I58" s="47">
        <f>SUM(I59:I60)</f>
        <v>0</v>
      </c>
      <c r="J58" s="47">
        <f>SUM(J59:J60)</f>
        <v>1285</v>
      </c>
      <c r="K58" s="19">
        <f>SUM(K59:K60)</f>
        <v>0</v>
      </c>
      <c r="L58" s="80"/>
      <c r="M58" s="80" t="s">
        <v>37</v>
      </c>
    </row>
    <row r="59" spans="1:13" s="51" customFormat="1">
      <c r="A59" s="79"/>
      <c r="B59" s="79"/>
      <c r="C59" s="7"/>
      <c r="D59" s="7"/>
      <c r="E59" s="80"/>
      <c r="F59" s="46">
        <v>2015</v>
      </c>
      <c r="G59" s="47">
        <f t="shared" si="7"/>
        <v>0</v>
      </c>
      <c r="H59" s="47">
        <v>0</v>
      </c>
      <c r="I59" s="47">
        <v>0</v>
      </c>
      <c r="J59" s="18">
        <v>0</v>
      </c>
      <c r="K59" s="47">
        <v>0</v>
      </c>
      <c r="L59" s="80"/>
      <c r="M59" s="80"/>
    </row>
    <row r="60" spans="1:13" s="51" customFormat="1" ht="48" customHeight="1">
      <c r="A60" s="79"/>
      <c r="B60" s="79"/>
      <c r="C60" s="7"/>
      <c r="D60" s="7"/>
      <c r="E60" s="80"/>
      <c r="F60" s="46">
        <v>2016</v>
      </c>
      <c r="G60" s="47">
        <f t="shared" si="7"/>
        <v>1285</v>
      </c>
      <c r="H60" s="47">
        <v>0</v>
      </c>
      <c r="I60" s="47">
        <v>0</v>
      </c>
      <c r="J60" s="18">
        <v>1285</v>
      </c>
      <c r="K60" s="47">
        <v>0</v>
      </c>
      <c r="L60" s="80"/>
      <c r="M60" s="80"/>
    </row>
    <row r="61" spans="1:13" s="51" customFormat="1">
      <c r="A61" s="79">
        <v>3</v>
      </c>
      <c r="B61" s="80" t="s">
        <v>38</v>
      </c>
      <c r="C61" s="7"/>
      <c r="D61" s="7"/>
      <c r="E61" s="80"/>
      <c r="F61" s="60" t="s">
        <v>16</v>
      </c>
      <c r="G61" s="62">
        <f t="shared" si="7"/>
        <v>1663511.6</v>
      </c>
      <c r="H61" s="62">
        <f>SUM(H62:H72)</f>
        <v>2966.4</v>
      </c>
      <c r="I61" s="62">
        <f>SUM(I62:I72)</f>
        <v>326763</v>
      </c>
      <c r="J61" s="62">
        <f>SUM(J62:J72)</f>
        <v>1257645.8</v>
      </c>
      <c r="K61" s="62">
        <f>SUM(K62:K72)</f>
        <v>76136.399999999994</v>
      </c>
      <c r="L61" s="80" t="s">
        <v>17</v>
      </c>
      <c r="M61" s="80" t="s">
        <v>110</v>
      </c>
    </row>
    <row r="62" spans="1:13" s="51" customFormat="1">
      <c r="A62" s="79"/>
      <c r="B62" s="80"/>
      <c r="C62" s="7"/>
      <c r="D62" s="7"/>
      <c r="E62" s="80"/>
      <c r="F62" s="60">
        <v>2015</v>
      </c>
      <c r="G62" s="62">
        <f t="shared" si="7"/>
        <v>26941.200000000001</v>
      </c>
      <c r="H62" s="62">
        <f t="shared" ref="H62:K72" si="8">H74+H86+H98+H110+H146+H326+H338+H386+H482+H494+H506+H434+H470</f>
        <v>0</v>
      </c>
      <c r="I62" s="62">
        <f t="shared" si="8"/>
        <v>250</v>
      </c>
      <c r="J62" s="62">
        <f t="shared" si="8"/>
        <v>23420</v>
      </c>
      <c r="K62" s="62">
        <f t="shared" si="8"/>
        <v>3271.2</v>
      </c>
      <c r="L62" s="80"/>
      <c r="M62" s="80"/>
    </row>
    <row r="63" spans="1:13" s="51" customFormat="1">
      <c r="A63" s="79"/>
      <c r="B63" s="80"/>
      <c r="C63" s="7"/>
      <c r="D63" s="7"/>
      <c r="E63" s="80"/>
      <c r="F63" s="60">
        <v>2016</v>
      </c>
      <c r="G63" s="62">
        <f t="shared" si="7"/>
        <v>25363.200000000001</v>
      </c>
      <c r="H63" s="62">
        <f t="shared" si="8"/>
        <v>0</v>
      </c>
      <c r="I63" s="62">
        <f t="shared" si="8"/>
        <v>238.2</v>
      </c>
      <c r="J63" s="62">
        <f t="shared" si="8"/>
        <v>22400</v>
      </c>
      <c r="K63" s="62">
        <f t="shared" si="8"/>
        <v>2725</v>
      </c>
      <c r="L63" s="80"/>
      <c r="M63" s="80"/>
    </row>
    <row r="64" spans="1:13" s="51" customFormat="1">
      <c r="A64" s="79"/>
      <c r="B64" s="80"/>
      <c r="C64" s="7"/>
      <c r="D64" s="7"/>
      <c r="E64" s="80"/>
      <c r="F64" s="60">
        <v>2017</v>
      </c>
      <c r="G64" s="62">
        <f t="shared" si="7"/>
        <v>96593.2</v>
      </c>
      <c r="H64" s="62">
        <f t="shared" si="8"/>
        <v>0</v>
      </c>
      <c r="I64" s="62">
        <f t="shared" si="8"/>
        <v>8836.2999999999993</v>
      </c>
      <c r="J64" s="62">
        <f t="shared" si="8"/>
        <v>79316.7</v>
      </c>
      <c r="K64" s="62">
        <f t="shared" si="8"/>
        <v>8440.2000000000007</v>
      </c>
      <c r="L64" s="80"/>
      <c r="M64" s="80"/>
    </row>
    <row r="65" spans="1:16" s="51" customFormat="1">
      <c r="A65" s="79"/>
      <c r="B65" s="80"/>
      <c r="C65" s="7"/>
      <c r="D65" s="7"/>
      <c r="E65" s="80"/>
      <c r="F65" s="60">
        <v>2018</v>
      </c>
      <c r="G65" s="62">
        <f t="shared" si="7"/>
        <v>104245.5</v>
      </c>
      <c r="H65" s="62">
        <f t="shared" si="8"/>
        <v>0</v>
      </c>
      <c r="I65" s="62">
        <f t="shared" si="8"/>
        <v>5757.2</v>
      </c>
      <c r="J65" s="62">
        <f t="shared" si="8"/>
        <v>90888.3</v>
      </c>
      <c r="K65" s="62">
        <f t="shared" si="8"/>
        <v>7600</v>
      </c>
      <c r="L65" s="80"/>
      <c r="M65" s="80"/>
    </row>
    <row r="66" spans="1:16" s="51" customFormat="1">
      <c r="A66" s="79"/>
      <c r="B66" s="80"/>
      <c r="C66" s="7"/>
      <c r="D66" s="7"/>
      <c r="E66" s="80"/>
      <c r="F66" s="60">
        <v>2019</v>
      </c>
      <c r="G66" s="62">
        <f t="shared" si="7"/>
        <v>120438.99999999999</v>
      </c>
      <c r="H66" s="62">
        <f t="shared" si="8"/>
        <v>0</v>
      </c>
      <c r="I66" s="62">
        <f t="shared" si="8"/>
        <v>18693.2</v>
      </c>
      <c r="J66" s="62">
        <f t="shared" si="8"/>
        <v>94145.799999999988</v>
      </c>
      <c r="K66" s="62">
        <f t="shared" si="8"/>
        <v>7600</v>
      </c>
      <c r="L66" s="80"/>
      <c r="M66" s="80"/>
    </row>
    <row r="67" spans="1:16" s="51" customFormat="1">
      <c r="A67" s="79"/>
      <c r="B67" s="80"/>
      <c r="C67" s="7"/>
      <c r="D67" s="7"/>
      <c r="E67" s="80"/>
      <c r="F67" s="60">
        <v>2020</v>
      </c>
      <c r="G67" s="62">
        <f t="shared" si="7"/>
        <v>120148.59999999999</v>
      </c>
      <c r="H67" s="62">
        <f t="shared" si="8"/>
        <v>2966.4</v>
      </c>
      <c r="I67" s="62">
        <f t="shared" si="8"/>
        <v>1241.0999999999999</v>
      </c>
      <c r="J67" s="62">
        <f t="shared" si="8"/>
        <v>108341.09999999999</v>
      </c>
      <c r="K67" s="62">
        <f t="shared" si="8"/>
        <v>7600</v>
      </c>
      <c r="L67" s="80"/>
      <c r="M67" s="80"/>
    </row>
    <row r="68" spans="1:16" s="51" customFormat="1">
      <c r="A68" s="79"/>
      <c r="B68" s="80"/>
      <c r="C68" s="7"/>
      <c r="D68" s="7"/>
      <c r="E68" s="80"/>
      <c r="F68" s="60">
        <v>2021</v>
      </c>
      <c r="G68" s="62">
        <f t="shared" ref="G68:G72" si="9">SUM(H68:K68)</f>
        <v>133388.09999999998</v>
      </c>
      <c r="H68" s="62">
        <f t="shared" si="8"/>
        <v>0</v>
      </c>
      <c r="I68" s="62">
        <f t="shared" si="8"/>
        <v>4111.3999999999996</v>
      </c>
      <c r="J68" s="62">
        <f t="shared" si="8"/>
        <v>121676.7</v>
      </c>
      <c r="K68" s="62">
        <f t="shared" si="8"/>
        <v>7600</v>
      </c>
      <c r="L68" s="80"/>
      <c r="M68" s="80"/>
    </row>
    <row r="69" spans="1:16" s="51" customFormat="1">
      <c r="A69" s="79"/>
      <c r="B69" s="79"/>
      <c r="C69" s="7"/>
      <c r="D69" s="7"/>
      <c r="E69" s="80"/>
      <c r="F69" s="60">
        <v>2022</v>
      </c>
      <c r="G69" s="62">
        <f t="shared" si="9"/>
        <v>484613.29999999993</v>
      </c>
      <c r="H69" s="62">
        <f t="shared" si="8"/>
        <v>0</v>
      </c>
      <c r="I69" s="62">
        <f t="shared" si="8"/>
        <v>276043.99999999994</v>
      </c>
      <c r="J69" s="62">
        <f t="shared" si="8"/>
        <v>200969.3</v>
      </c>
      <c r="K69" s="62">
        <f t="shared" si="8"/>
        <v>7600</v>
      </c>
      <c r="L69" s="80"/>
      <c r="M69" s="80"/>
    </row>
    <row r="70" spans="1:16" s="51" customFormat="1">
      <c r="A70" s="79"/>
      <c r="B70" s="79"/>
      <c r="C70" s="7"/>
      <c r="D70" s="7"/>
      <c r="E70" s="80"/>
      <c r="F70" s="60">
        <v>2023</v>
      </c>
      <c r="G70" s="62">
        <f t="shared" si="9"/>
        <v>208957.90000000002</v>
      </c>
      <c r="H70" s="62">
        <f t="shared" si="8"/>
        <v>0</v>
      </c>
      <c r="I70" s="62">
        <f t="shared" si="8"/>
        <v>6656.2</v>
      </c>
      <c r="J70" s="62">
        <f t="shared" si="8"/>
        <v>194401.7</v>
      </c>
      <c r="K70" s="62">
        <f t="shared" si="8"/>
        <v>7900</v>
      </c>
      <c r="L70" s="80"/>
      <c r="M70" s="80"/>
    </row>
    <row r="71" spans="1:16" s="51" customFormat="1">
      <c r="A71" s="79"/>
      <c r="B71" s="79"/>
      <c r="C71" s="7"/>
      <c r="D71" s="7"/>
      <c r="E71" s="80"/>
      <c r="F71" s="60">
        <v>2024</v>
      </c>
      <c r="G71" s="62">
        <f t="shared" si="9"/>
        <v>171410.80000000002</v>
      </c>
      <c r="H71" s="62">
        <f t="shared" si="8"/>
        <v>0</v>
      </c>
      <c r="I71" s="62">
        <f t="shared" si="8"/>
        <v>2467.6999999999998</v>
      </c>
      <c r="J71" s="62">
        <f t="shared" si="8"/>
        <v>161043.1</v>
      </c>
      <c r="K71" s="62">
        <f t="shared" si="8"/>
        <v>7900</v>
      </c>
      <c r="L71" s="80"/>
      <c r="M71" s="80"/>
    </row>
    <row r="72" spans="1:16" s="51" customFormat="1">
      <c r="A72" s="79"/>
      <c r="B72" s="79"/>
      <c r="C72" s="7"/>
      <c r="D72" s="7"/>
      <c r="E72" s="80"/>
      <c r="F72" s="60">
        <v>2025</v>
      </c>
      <c r="G72" s="62">
        <f t="shared" si="9"/>
        <v>171410.80000000002</v>
      </c>
      <c r="H72" s="62">
        <f t="shared" si="8"/>
        <v>0</v>
      </c>
      <c r="I72" s="62">
        <f t="shared" si="8"/>
        <v>2467.6999999999998</v>
      </c>
      <c r="J72" s="62">
        <f t="shared" si="8"/>
        <v>161043.1</v>
      </c>
      <c r="K72" s="62">
        <f t="shared" si="8"/>
        <v>7900</v>
      </c>
      <c r="L72" s="82"/>
      <c r="M72" s="80"/>
    </row>
    <row r="73" spans="1:16" s="51" customFormat="1" ht="15.75" customHeight="1">
      <c r="A73" s="79" t="s">
        <v>39</v>
      </c>
      <c r="B73" s="80" t="s">
        <v>40</v>
      </c>
      <c r="C73" s="7"/>
      <c r="D73" s="7"/>
      <c r="E73" s="80"/>
      <c r="F73" s="60" t="s">
        <v>16</v>
      </c>
      <c r="G73" s="62">
        <f t="shared" si="7"/>
        <v>1129360.2</v>
      </c>
      <c r="H73" s="62">
        <f>SUM(H74:H84)</f>
        <v>0</v>
      </c>
      <c r="I73" s="62">
        <f>SUM(I74:I84)</f>
        <v>0</v>
      </c>
      <c r="J73" s="62">
        <f>SUM(J74:J84)</f>
        <v>1053223.8</v>
      </c>
      <c r="K73" s="21">
        <f>SUM(K74:K84)</f>
        <v>76136.399999999994</v>
      </c>
      <c r="L73" s="88" t="s">
        <v>41</v>
      </c>
      <c r="M73" s="87"/>
    </row>
    <row r="74" spans="1:16" s="51" customFormat="1">
      <c r="A74" s="79"/>
      <c r="B74" s="80"/>
      <c r="C74" s="7"/>
      <c r="D74" s="7"/>
      <c r="E74" s="80"/>
      <c r="F74" s="60">
        <v>2015</v>
      </c>
      <c r="G74" s="62">
        <f t="shared" si="7"/>
        <v>26291.200000000001</v>
      </c>
      <c r="H74" s="62">
        <v>0</v>
      </c>
      <c r="I74" s="62">
        <v>0</v>
      </c>
      <c r="J74" s="18">
        <v>23020</v>
      </c>
      <c r="K74" s="56">
        <v>3271.2</v>
      </c>
      <c r="L74" s="89"/>
      <c r="M74" s="87"/>
    </row>
    <row r="75" spans="1:16" s="51" customFormat="1">
      <c r="A75" s="79"/>
      <c r="B75" s="80"/>
      <c r="C75" s="7"/>
      <c r="D75" s="7"/>
      <c r="E75" s="80"/>
      <c r="F75" s="60">
        <v>2016</v>
      </c>
      <c r="G75" s="62">
        <f t="shared" si="7"/>
        <v>24925</v>
      </c>
      <c r="H75" s="62">
        <v>0</v>
      </c>
      <c r="I75" s="62">
        <v>0</v>
      </c>
      <c r="J75" s="18">
        <v>22200</v>
      </c>
      <c r="K75" s="56">
        <v>2725</v>
      </c>
      <c r="L75" s="89"/>
      <c r="M75" s="87"/>
    </row>
    <row r="76" spans="1:16" s="51" customFormat="1">
      <c r="A76" s="79"/>
      <c r="B76" s="80"/>
      <c r="C76" s="7"/>
      <c r="D76" s="7"/>
      <c r="E76" s="80"/>
      <c r="F76" s="60">
        <v>2017</v>
      </c>
      <c r="G76" s="62">
        <f t="shared" si="7"/>
        <v>84710.2</v>
      </c>
      <c r="H76" s="62">
        <v>0</v>
      </c>
      <c r="I76" s="62">
        <v>0</v>
      </c>
      <c r="J76" s="18">
        <f>75560+250+70+80+200+60+50</f>
        <v>76270</v>
      </c>
      <c r="K76" s="56">
        <v>8440.2000000000007</v>
      </c>
      <c r="L76" s="89"/>
      <c r="M76" s="87"/>
    </row>
    <row r="77" spans="1:16" s="51" customFormat="1">
      <c r="A77" s="79"/>
      <c r="B77" s="80"/>
      <c r="C77" s="7"/>
      <c r="D77" s="7"/>
      <c r="E77" s="80"/>
      <c r="F77" s="60">
        <v>2018</v>
      </c>
      <c r="G77" s="62">
        <f t="shared" si="7"/>
        <v>94925.599999999991</v>
      </c>
      <c r="H77" s="62">
        <v>0</v>
      </c>
      <c r="I77" s="62">
        <v>0</v>
      </c>
      <c r="J77" s="18">
        <f>86847+325.4+153.2</f>
        <v>87325.599999999991</v>
      </c>
      <c r="K77" s="56">
        <v>7600</v>
      </c>
      <c r="L77" s="89"/>
      <c r="M77" s="87"/>
    </row>
    <row r="78" spans="1:16" s="51" customFormat="1">
      <c r="A78" s="79"/>
      <c r="B78" s="80"/>
      <c r="C78" s="7"/>
      <c r="D78" s="7"/>
      <c r="E78" s="80"/>
      <c r="F78" s="60">
        <v>2019</v>
      </c>
      <c r="G78" s="62">
        <f t="shared" ref="G78:G112" si="10">SUM(H78:K78)</f>
        <v>97743.9</v>
      </c>
      <c r="H78" s="62">
        <v>0</v>
      </c>
      <c r="I78" s="62">
        <v>0</v>
      </c>
      <c r="J78" s="18">
        <f>91272.4-128.5-1000</f>
        <v>90143.9</v>
      </c>
      <c r="K78" s="56">
        <v>7600</v>
      </c>
      <c r="L78" s="89"/>
      <c r="M78" s="87"/>
    </row>
    <row r="79" spans="1:16" s="51" customFormat="1">
      <c r="A79" s="79"/>
      <c r="B79" s="80"/>
      <c r="C79" s="7"/>
      <c r="D79" s="7"/>
      <c r="E79" s="80"/>
      <c r="F79" s="60">
        <v>2020</v>
      </c>
      <c r="G79" s="62">
        <f>SUM(H79:K79)</f>
        <v>99934.9</v>
      </c>
      <c r="H79" s="62">
        <v>0</v>
      </c>
      <c r="I79" s="62">
        <v>0</v>
      </c>
      <c r="J79" s="18">
        <v>92334.9</v>
      </c>
      <c r="K79" s="56">
        <v>7600</v>
      </c>
      <c r="L79" s="89"/>
      <c r="M79" s="87"/>
    </row>
    <row r="80" spans="1:16" s="51" customFormat="1">
      <c r="A80" s="79"/>
      <c r="B80" s="80"/>
      <c r="C80" s="7"/>
      <c r="D80" s="7"/>
      <c r="E80" s="80"/>
      <c r="F80" s="60">
        <v>2021</v>
      </c>
      <c r="G80" s="62">
        <f>SUM(H80:K80)</f>
        <v>106229.2</v>
      </c>
      <c r="H80" s="62">
        <v>0</v>
      </c>
      <c r="I80" s="62">
        <v>0</v>
      </c>
      <c r="J80" s="18">
        <f>98102.2+300+207+20</f>
        <v>98629.2</v>
      </c>
      <c r="K80" s="56">
        <v>7600</v>
      </c>
      <c r="L80" s="89"/>
      <c r="M80" s="87"/>
      <c r="N80" s="91">
        <v>97864.5</v>
      </c>
      <c r="O80" s="92"/>
      <c r="P80" s="37">
        <f>J80-N80</f>
        <v>764.69999999999709</v>
      </c>
    </row>
    <row r="81" spans="1:15" s="51" customFormat="1">
      <c r="A81" s="79"/>
      <c r="B81" s="79"/>
      <c r="C81" s="7"/>
      <c r="D81" s="7"/>
      <c r="E81" s="80"/>
      <c r="F81" s="60">
        <v>2022</v>
      </c>
      <c r="G81" s="62">
        <f t="shared" si="10"/>
        <v>119272.49999999999</v>
      </c>
      <c r="H81" s="62">
        <v>0</v>
      </c>
      <c r="I81" s="62">
        <v>0</v>
      </c>
      <c r="J81" s="20">
        <f>110812.4+211+435.5+200+19.2-5.6</f>
        <v>111672.49999999999</v>
      </c>
      <c r="K81" s="57">
        <v>7600</v>
      </c>
      <c r="L81" s="89"/>
      <c r="M81" s="87"/>
      <c r="N81" s="51">
        <v>111662</v>
      </c>
      <c r="O81" s="51">
        <v>110571.4</v>
      </c>
    </row>
    <row r="82" spans="1:15" s="51" customFormat="1">
      <c r="A82" s="79"/>
      <c r="B82" s="79"/>
      <c r="C82" s="7"/>
      <c r="D82" s="7"/>
      <c r="E82" s="80"/>
      <c r="F82" s="60">
        <v>2023</v>
      </c>
      <c r="G82" s="62">
        <f t="shared" si="10"/>
        <v>158708.5</v>
      </c>
      <c r="H82" s="62">
        <v>0</v>
      </c>
      <c r="I82" s="62">
        <v>0</v>
      </c>
      <c r="J82" s="20">
        <v>150808.5</v>
      </c>
      <c r="K82" s="57">
        <v>7900</v>
      </c>
      <c r="L82" s="89"/>
      <c r="M82" s="87"/>
    </row>
    <row r="83" spans="1:15" s="51" customFormat="1">
      <c r="A83" s="79"/>
      <c r="B83" s="79"/>
      <c r="C83" s="7"/>
      <c r="D83" s="7"/>
      <c r="E83" s="80"/>
      <c r="F83" s="60">
        <v>2024</v>
      </c>
      <c r="G83" s="62">
        <f t="shared" si="10"/>
        <v>158309.6</v>
      </c>
      <c r="H83" s="62">
        <v>0</v>
      </c>
      <c r="I83" s="62">
        <v>0</v>
      </c>
      <c r="J83" s="20">
        <v>150409.60000000001</v>
      </c>
      <c r="K83" s="57">
        <v>7900</v>
      </c>
      <c r="L83" s="89"/>
      <c r="M83" s="87"/>
    </row>
    <row r="84" spans="1:15" s="51" customFormat="1">
      <c r="A84" s="79"/>
      <c r="B84" s="79"/>
      <c r="C84" s="7"/>
      <c r="D84" s="7"/>
      <c r="E84" s="80"/>
      <c r="F84" s="60">
        <v>2025</v>
      </c>
      <c r="G84" s="62">
        <f t="shared" si="10"/>
        <v>158309.6</v>
      </c>
      <c r="H84" s="62">
        <v>0</v>
      </c>
      <c r="I84" s="62">
        <v>0</v>
      </c>
      <c r="J84" s="20">
        <v>150409.60000000001</v>
      </c>
      <c r="K84" s="57">
        <v>7900</v>
      </c>
      <c r="L84" s="90"/>
      <c r="M84" s="87"/>
    </row>
    <row r="85" spans="1:15" s="51" customFormat="1">
      <c r="A85" s="79" t="s">
        <v>42</v>
      </c>
      <c r="B85" s="80" t="s">
        <v>43</v>
      </c>
      <c r="C85" s="7"/>
      <c r="D85" s="7"/>
      <c r="E85" s="80"/>
      <c r="F85" s="60" t="s">
        <v>16</v>
      </c>
      <c r="G85" s="62">
        <f t="shared" si="10"/>
        <v>2550</v>
      </c>
      <c r="H85" s="62">
        <f>SUM(H86:H96)</f>
        <v>0</v>
      </c>
      <c r="I85" s="62">
        <f>SUM(I86:I96)</f>
        <v>0</v>
      </c>
      <c r="J85" s="62">
        <f>SUM(J86:J96)</f>
        <v>2550</v>
      </c>
      <c r="K85" s="62">
        <f>SUM(K86:K96)</f>
        <v>0</v>
      </c>
      <c r="L85" s="61"/>
      <c r="M85" s="80"/>
    </row>
    <row r="86" spans="1:15" s="51" customFormat="1" ht="31.5">
      <c r="A86" s="79"/>
      <c r="B86" s="80"/>
      <c r="C86" s="7"/>
      <c r="D86" s="7"/>
      <c r="E86" s="80"/>
      <c r="F86" s="60">
        <v>2015</v>
      </c>
      <c r="G86" s="62">
        <f t="shared" si="10"/>
        <v>400</v>
      </c>
      <c r="H86" s="62">
        <v>0</v>
      </c>
      <c r="I86" s="62">
        <v>0</v>
      </c>
      <c r="J86" s="18">
        <v>400</v>
      </c>
      <c r="K86" s="19">
        <v>0</v>
      </c>
      <c r="L86" s="60" t="s">
        <v>44</v>
      </c>
      <c r="M86" s="80"/>
    </row>
    <row r="87" spans="1:15" s="51" customFormat="1" ht="47.25">
      <c r="A87" s="79"/>
      <c r="B87" s="80"/>
      <c r="C87" s="7"/>
      <c r="D87" s="7"/>
      <c r="E87" s="80"/>
      <c r="F87" s="60">
        <v>2016</v>
      </c>
      <c r="G87" s="62">
        <f t="shared" si="10"/>
        <v>200</v>
      </c>
      <c r="H87" s="62">
        <v>0</v>
      </c>
      <c r="I87" s="62">
        <v>0</v>
      </c>
      <c r="J87" s="18">
        <v>200</v>
      </c>
      <c r="K87" s="19">
        <v>0</v>
      </c>
      <c r="L87" s="60" t="s">
        <v>45</v>
      </c>
      <c r="M87" s="80"/>
    </row>
    <row r="88" spans="1:15" s="51" customFormat="1" ht="35.450000000000003" customHeight="1">
      <c r="A88" s="79"/>
      <c r="B88" s="80"/>
      <c r="C88" s="7"/>
      <c r="D88" s="7"/>
      <c r="E88" s="80"/>
      <c r="F88" s="60">
        <v>2017</v>
      </c>
      <c r="G88" s="62">
        <f t="shared" si="10"/>
        <v>400</v>
      </c>
      <c r="H88" s="62">
        <v>0</v>
      </c>
      <c r="I88" s="62">
        <v>0</v>
      </c>
      <c r="J88" s="18">
        <f>400</f>
        <v>400</v>
      </c>
      <c r="K88" s="19">
        <v>0</v>
      </c>
      <c r="L88" s="60" t="s">
        <v>46</v>
      </c>
      <c r="M88" s="80"/>
    </row>
    <row r="89" spans="1:15" s="51" customFormat="1" ht="63" customHeight="1">
      <c r="A89" s="79"/>
      <c r="B89" s="80"/>
      <c r="C89" s="7"/>
      <c r="D89" s="7"/>
      <c r="E89" s="80"/>
      <c r="F89" s="60">
        <v>2018</v>
      </c>
      <c r="G89" s="62">
        <f t="shared" si="10"/>
        <v>550</v>
      </c>
      <c r="H89" s="62">
        <v>0</v>
      </c>
      <c r="I89" s="62">
        <v>0</v>
      </c>
      <c r="J89" s="18">
        <v>550</v>
      </c>
      <c r="K89" s="19">
        <v>0</v>
      </c>
      <c r="L89" s="60" t="s">
        <v>47</v>
      </c>
      <c r="M89" s="80"/>
    </row>
    <row r="90" spans="1:15" s="51" customFormat="1" ht="77.25" customHeight="1">
      <c r="A90" s="79"/>
      <c r="B90" s="80"/>
      <c r="C90" s="7"/>
      <c r="D90" s="7"/>
      <c r="E90" s="80"/>
      <c r="F90" s="60">
        <v>2019</v>
      </c>
      <c r="G90" s="62">
        <f t="shared" si="10"/>
        <v>200</v>
      </c>
      <c r="H90" s="62">
        <v>0</v>
      </c>
      <c r="I90" s="62">
        <v>0</v>
      </c>
      <c r="J90" s="18">
        <v>200</v>
      </c>
      <c r="K90" s="19">
        <v>0</v>
      </c>
      <c r="L90" s="60" t="s">
        <v>48</v>
      </c>
      <c r="M90" s="80"/>
    </row>
    <row r="91" spans="1:15" s="51" customFormat="1" ht="47.25">
      <c r="A91" s="79"/>
      <c r="B91" s="80"/>
      <c r="C91" s="7"/>
      <c r="D91" s="7"/>
      <c r="E91" s="80"/>
      <c r="F91" s="60">
        <v>2020</v>
      </c>
      <c r="G91" s="62">
        <f t="shared" si="10"/>
        <v>200</v>
      </c>
      <c r="H91" s="62">
        <v>0</v>
      </c>
      <c r="I91" s="62">
        <v>0</v>
      </c>
      <c r="J91" s="18">
        <v>200</v>
      </c>
      <c r="K91" s="19">
        <v>0</v>
      </c>
      <c r="L91" s="60" t="s">
        <v>102</v>
      </c>
      <c r="M91" s="80"/>
    </row>
    <row r="92" spans="1:15" s="51" customFormat="1" ht="47.25">
      <c r="A92" s="79"/>
      <c r="B92" s="80"/>
      <c r="C92" s="7"/>
      <c r="D92" s="7"/>
      <c r="E92" s="80"/>
      <c r="F92" s="60">
        <v>2021</v>
      </c>
      <c r="G92" s="62">
        <f t="shared" si="10"/>
        <v>200</v>
      </c>
      <c r="H92" s="62">
        <v>0</v>
      </c>
      <c r="I92" s="62">
        <v>0</v>
      </c>
      <c r="J92" s="18">
        <v>200</v>
      </c>
      <c r="K92" s="19">
        <v>0</v>
      </c>
      <c r="L92" s="60" t="s">
        <v>103</v>
      </c>
      <c r="M92" s="80"/>
    </row>
    <row r="93" spans="1:15" s="51" customFormat="1" ht="78.75">
      <c r="A93" s="79"/>
      <c r="B93" s="80"/>
      <c r="C93" s="7"/>
      <c r="D93" s="7"/>
      <c r="E93" s="80"/>
      <c r="F93" s="60">
        <v>2022</v>
      </c>
      <c r="G93" s="62">
        <f t="shared" si="10"/>
        <v>200</v>
      </c>
      <c r="H93" s="62">
        <v>0</v>
      </c>
      <c r="I93" s="62">
        <v>0</v>
      </c>
      <c r="J93" s="20">
        <v>200</v>
      </c>
      <c r="K93" s="19">
        <v>0</v>
      </c>
      <c r="L93" s="60" t="s">
        <v>144</v>
      </c>
      <c r="M93" s="80"/>
    </row>
    <row r="94" spans="1:15" s="51" customFormat="1" ht="78.75">
      <c r="A94" s="79"/>
      <c r="B94" s="80"/>
      <c r="C94" s="7"/>
      <c r="D94" s="7"/>
      <c r="E94" s="80"/>
      <c r="F94" s="60">
        <v>2023</v>
      </c>
      <c r="G94" s="62">
        <f t="shared" si="10"/>
        <v>200</v>
      </c>
      <c r="H94" s="62">
        <v>0</v>
      </c>
      <c r="I94" s="62">
        <v>0</v>
      </c>
      <c r="J94" s="20">
        <v>200</v>
      </c>
      <c r="K94" s="19">
        <v>0</v>
      </c>
      <c r="L94" s="60" t="s">
        <v>158</v>
      </c>
      <c r="M94" s="80"/>
    </row>
    <row r="95" spans="1:15" s="51" customFormat="1">
      <c r="A95" s="79"/>
      <c r="B95" s="80"/>
      <c r="C95" s="7"/>
      <c r="D95" s="7"/>
      <c r="E95" s="80"/>
      <c r="F95" s="60">
        <v>2024</v>
      </c>
      <c r="G95" s="62">
        <f t="shared" ref="G95" si="11">SUM(H95:K95)</f>
        <v>0</v>
      </c>
      <c r="H95" s="62">
        <v>0</v>
      </c>
      <c r="I95" s="62">
        <v>0</v>
      </c>
      <c r="J95" s="20">
        <v>0</v>
      </c>
      <c r="K95" s="19">
        <v>0</v>
      </c>
      <c r="L95" s="60"/>
      <c r="M95" s="80"/>
    </row>
    <row r="96" spans="1:15" s="51" customFormat="1">
      <c r="A96" s="79"/>
      <c r="B96" s="80"/>
      <c r="C96" s="7"/>
      <c r="D96" s="7"/>
      <c r="E96" s="80"/>
      <c r="F96" s="60">
        <v>2025</v>
      </c>
      <c r="G96" s="62">
        <f t="shared" si="10"/>
        <v>0</v>
      </c>
      <c r="H96" s="62">
        <v>0</v>
      </c>
      <c r="I96" s="62">
        <v>0</v>
      </c>
      <c r="J96" s="20">
        <v>0</v>
      </c>
      <c r="K96" s="19">
        <v>0</v>
      </c>
      <c r="L96" s="60"/>
      <c r="M96" s="80"/>
    </row>
    <row r="97" spans="1:13" s="51" customFormat="1">
      <c r="A97" s="79" t="s">
        <v>49</v>
      </c>
      <c r="B97" s="80" t="s">
        <v>50</v>
      </c>
      <c r="C97" s="7"/>
      <c r="D97" s="7"/>
      <c r="E97" s="80"/>
      <c r="F97" s="60" t="s">
        <v>16</v>
      </c>
      <c r="G97" s="62">
        <f t="shared" si="10"/>
        <v>4707.1000000000004</v>
      </c>
      <c r="H97" s="62">
        <f>SUM(H98:H108)</f>
        <v>0</v>
      </c>
      <c r="I97" s="62">
        <f>SUM(I98:I108)</f>
        <v>4707.1000000000004</v>
      </c>
      <c r="J97" s="62">
        <f>SUM(J98:J108)</f>
        <v>0</v>
      </c>
      <c r="K97" s="62">
        <f>SUM(K98:K108)</f>
        <v>0</v>
      </c>
      <c r="L97" s="80" t="s">
        <v>28</v>
      </c>
      <c r="M97" s="80" t="s">
        <v>108</v>
      </c>
    </row>
    <row r="98" spans="1:13" s="51" customFormat="1">
      <c r="A98" s="79"/>
      <c r="B98" s="80"/>
      <c r="C98" s="7"/>
      <c r="D98" s="7"/>
      <c r="E98" s="80"/>
      <c r="F98" s="60">
        <v>2015</v>
      </c>
      <c r="G98" s="62">
        <f t="shared" si="10"/>
        <v>250</v>
      </c>
      <c r="H98" s="62">
        <v>0</v>
      </c>
      <c r="I98" s="18">
        <v>250</v>
      </c>
      <c r="J98" s="62">
        <v>0</v>
      </c>
      <c r="K98" s="62">
        <v>0</v>
      </c>
      <c r="L98" s="80"/>
      <c r="M98" s="80"/>
    </row>
    <row r="99" spans="1:13" s="51" customFormat="1">
      <c r="A99" s="79"/>
      <c r="B99" s="80"/>
      <c r="C99" s="7"/>
      <c r="D99" s="7"/>
      <c r="E99" s="80"/>
      <c r="F99" s="60">
        <v>2016</v>
      </c>
      <c r="G99" s="62">
        <f t="shared" si="10"/>
        <v>238.2</v>
      </c>
      <c r="H99" s="62">
        <v>0</v>
      </c>
      <c r="I99" s="18">
        <v>238.2</v>
      </c>
      <c r="J99" s="62">
        <v>0</v>
      </c>
      <c r="K99" s="62">
        <v>0</v>
      </c>
      <c r="L99" s="80"/>
      <c r="M99" s="80"/>
    </row>
    <row r="100" spans="1:13" s="51" customFormat="1">
      <c r="A100" s="79"/>
      <c r="B100" s="80"/>
      <c r="C100" s="7"/>
      <c r="D100" s="7"/>
      <c r="E100" s="80"/>
      <c r="F100" s="60">
        <v>2017</v>
      </c>
      <c r="G100" s="62">
        <f t="shared" si="10"/>
        <v>656.3</v>
      </c>
      <c r="H100" s="62">
        <v>0</v>
      </c>
      <c r="I100" s="18">
        <f>515.6+140.7</f>
        <v>656.3</v>
      </c>
      <c r="J100" s="62">
        <v>0</v>
      </c>
      <c r="K100" s="62">
        <v>0</v>
      </c>
      <c r="L100" s="80"/>
      <c r="M100" s="80"/>
    </row>
    <row r="101" spans="1:13" s="51" customFormat="1">
      <c r="A101" s="79"/>
      <c r="B101" s="80"/>
      <c r="C101" s="7"/>
      <c r="D101" s="7"/>
      <c r="E101" s="80"/>
      <c r="F101" s="60">
        <v>2018</v>
      </c>
      <c r="G101" s="62">
        <f t="shared" si="10"/>
        <v>505.2</v>
      </c>
      <c r="H101" s="62">
        <v>0</v>
      </c>
      <c r="I101" s="18">
        <f>468.8+36.4</f>
        <v>505.2</v>
      </c>
      <c r="J101" s="62">
        <v>0</v>
      </c>
      <c r="K101" s="62">
        <v>0</v>
      </c>
      <c r="L101" s="80"/>
      <c r="M101" s="80"/>
    </row>
    <row r="102" spans="1:13" s="51" customFormat="1">
      <c r="A102" s="79"/>
      <c r="B102" s="80"/>
      <c r="C102" s="7"/>
      <c r="D102" s="7"/>
      <c r="E102" s="80"/>
      <c r="F102" s="60">
        <v>2019</v>
      </c>
      <c r="G102" s="62">
        <f t="shared" si="10"/>
        <v>697.90000000000009</v>
      </c>
      <c r="H102" s="62">
        <v>0</v>
      </c>
      <c r="I102" s="18">
        <f>406.3+291.6</f>
        <v>697.90000000000009</v>
      </c>
      <c r="J102" s="62">
        <v>0</v>
      </c>
      <c r="K102" s="62">
        <v>0</v>
      </c>
      <c r="L102" s="80"/>
      <c r="M102" s="80"/>
    </row>
    <row r="103" spans="1:13" s="51" customFormat="1">
      <c r="A103" s="79"/>
      <c r="B103" s="80"/>
      <c r="C103" s="7"/>
      <c r="D103" s="7"/>
      <c r="E103" s="80"/>
      <c r="F103" s="60">
        <v>2020</v>
      </c>
      <c r="G103" s="62">
        <f t="shared" si="10"/>
        <v>359.4</v>
      </c>
      <c r="H103" s="62">
        <v>0</v>
      </c>
      <c r="I103" s="18">
        <v>359.4</v>
      </c>
      <c r="J103" s="62">
        <v>0</v>
      </c>
      <c r="K103" s="62">
        <v>0</v>
      </c>
      <c r="L103" s="80"/>
      <c r="M103" s="80"/>
    </row>
    <row r="104" spans="1:13" s="51" customFormat="1">
      <c r="A104" s="79"/>
      <c r="B104" s="80"/>
      <c r="C104" s="7"/>
      <c r="D104" s="7"/>
      <c r="E104" s="80"/>
      <c r="F104" s="60">
        <v>2021</v>
      </c>
      <c r="G104" s="62">
        <f t="shared" si="10"/>
        <v>406.3</v>
      </c>
      <c r="H104" s="62">
        <v>0</v>
      </c>
      <c r="I104" s="18">
        <v>406.3</v>
      </c>
      <c r="J104" s="62">
        <v>0</v>
      </c>
      <c r="K104" s="62">
        <v>0</v>
      </c>
      <c r="L104" s="80"/>
      <c r="M104" s="80"/>
    </row>
    <row r="105" spans="1:13" s="51" customFormat="1">
      <c r="A105" s="79"/>
      <c r="B105" s="80"/>
      <c r="C105" s="7"/>
      <c r="D105" s="7"/>
      <c r="E105" s="80"/>
      <c r="F105" s="60">
        <v>2022</v>
      </c>
      <c r="G105" s="62">
        <f t="shared" si="10"/>
        <v>281.3</v>
      </c>
      <c r="H105" s="62">
        <v>0</v>
      </c>
      <c r="I105" s="18">
        <v>281.3</v>
      </c>
      <c r="J105" s="62">
        <v>0</v>
      </c>
      <c r="K105" s="62">
        <v>0</v>
      </c>
      <c r="L105" s="80"/>
      <c r="M105" s="80"/>
    </row>
    <row r="106" spans="1:13" s="51" customFormat="1">
      <c r="A106" s="79"/>
      <c r="B106" s="80"/>
      <c r="C106" s="7"/>
      <c r="D106" s="7"/>
      <c r="E106" s="80"/>
      <c r="F106" s="60">
        <v>2023</v>
      </c>
      <c r="G106" s="62">
        <f t="shared" si="10"/>
        <v>437.5</v>
      </c>
      <c r="H106" s="62">
        <v>0</v>
      </c>
      <c r="I106" s="18">
        <f>281.2+156.3</f>
        <v>437.5</v>
      </c>
      <c r="J106" s="62">
        <v>0</v>
      </c>
      <c r="K106" s="62">
        <v>0</v>
      </c>
      <c r="L106" s="80"/>
      <c r="M106" s="80"/>
    </row>
    <row r="107" spans="1:13" s="51" customFormat="1">
      <c r="A107" s="79"/>
      <c r="B107" s="80"/>
      <c r="C107" s="7"/>
      <c r="D107" s="7"/>
      <c r="E107" s="80"/>
      <c r="F107" s="60">
        <v>2024</v>
      </c>
      <c r="G107" s="62">
        <f t="shared" ref="G107" si="12">SUM(H107:K107)</f>
        <v>437.5</v>
      </c>
      <c r="H107" s="62">
        <v>0</v>
      </c>
      <c r="I107" s="18">
        <f>281.2+156.3</f>
        <v>437.5</v>
      </c>
      <c r="J107" s="62">
        <v>0</v>
      </c>
      <c r="K107" s="62">
        <v>0</v>
      </c>
      <c r="L107" s="80"/>
      <c r="M107" s="80"/>
    </row>
    <row r="108" spans="1:13" s="51" customFormat="1">
      <c r="A108" s="79"/>
      <c r="B108" s="80"/>
      <c r="C108" s="7"/>
      <c r="D108" s="7"/>
      <c r="E108" s="80"/>
      <c r="F108" s="60">
        <v>2025</v>
      </c>
      <c r="G108" s="62">
        <v>437.5</v>
      </c>
      <c r="H108" s="62">
        <v>0</v>
      </c>
      <c r="I108" s="18">
        <v>437.5</v>
      </c>
      <c r="J108" s="62">
        <v>0</v>
      </c>
      <c r="K108" s="62">
        <v>0</v>
      </c>
      <c r="L108" s="80"/>
      <c r="M108" s="80"/>
    </row>
    <row r="109" spans="1:13" s="51" customFormat="1">
      <c r="A109" s="79" t="s">
        <v>51</v>
      </c>
      <c r="B109" s="80" t="s">
        <v>52</v>
      </c>
      <c r="C109" s="7"/>
      <c r="D109" s="7"/>
      <c r="E109" s="80">
        <v>1</v>
      </c>
      <c r="F109" s="60" t="s">
        <v>16</v>
      </c>
      <c r="G109" s="62">
        <f t="shared" si="10"/>
        <v>10826.7</v>
      </c>
      <c r="H109" s="62">
        <f>SUM(H110:H120)</f>
        <v>0</v>
      </c>
      <c r="I109" s="62">
        <f>SUM(I110:I120)</f>
        <v>8180</v>
      </c>
      <c r="J109" s="62">
        <f>SUM(J110:J120)</f>
        <v>2646.7</v>
      </c>
      <c r="K109" s="62">
        <f>SUM(K110:K120)</f>
        <v>0</v>
      </c>
      <c r="L109" s="80" t="s">
        <v>53</v>
      </c>
      <c r="M109" s="80" t="s">
        <v>37</v>
      </c>
    </row>
    <row r="110" spans="1:13" s="51" customFormat="1">
      <c r="A110" s="79"/>
      <c r="B110" s="80"/>
      <c r="C110" s="7"/>
      <c r="D110" s="7"/>
      <c r="E110" s="80"/>
      <c r="F110" s="60">
        <v>2015</v>
      </c>
      <c r="G110" s="62">
        <f t="shared" si="10"/>
        <v>0</v>
      </c>
      <c r="H110" s="62">
        <f t="shared" ref="H110:K120" si="13">H122+H134</f>
        <v>0</v>
      </c>
      <c r="I110" s="62">
        <f t="shared" si="13"/>
        <v>0</v>
      </c>
      <c r="J110" s="62">
        <f t="shared" si="13"/>
        <v>0</v>
      </c>
      <c r="K110" s="62">
        <f t="shared" si="13"/>
        <v>0</v>
      </c>
      <c r="L110" s="80"/>
      <c r="M110" s="80"/>
    </row>
    <row r="111" spans="1:13" s="51" customFormat="1">
      <c r="A111" s="79"/>
      <c r="B111" s="80"/>
      <c r="C111" s="7"/>
      <c r="D111" s="7"/>
      <c r="E111" s="80"/>
      <c r="F111" s="60">
        <v>2016</v>
      </c>
      <c r="G111" s="62">
        <f t="shared" si="10"/>
        <v>0</v>
      </c>
      <c r="H111" s="62">
        <f t="shared" si="13"/>
        <v>0</v>
      </c>
      <c r="I111" s="62">
        <f t="shared" si="13"/>
        <v>0</v>
      </c>
      <c r="J111" s="62">
        <f t="shared" si="13"/>
        <v>0</v>
      </c>
      <c r="K111" s="62">
        <f t="shared" si="13"/>
        <v>0</v>
      </c>
      <c r="L111" s="80"/>
      <c r="M111" s="80"/>
    </row>
    <row r="112" spans="1:13" s="51" customFormat="1">
      <c r="A112" s="79"/>
      <c r="B112" s="80"/>
      <c r="C112" s="7"/>
      <c r="D112" s="7"/>
      <c r="E112" s="80"/>
      <c r="F112" s="60">
        <v>2017</v>
      </c>
      <c r="G112" s="62">
        <f t="shared" si="10"/>
        <v>10826.7</v>
      </c>
      <c r="H112" s="62">
        <f t="shared" si="13"/>
        <v>0</v>
      </c>
      <c r="I112" s="62">
        <f t="shared" si="13"/>
        <v>8180</v>
      </c>
      <c r="J112" s="62">
        <f t="shared" si="13"/>
        <v>2646.7</v>
      </c>
      <c r="K112" s="62">
        <f t="shared" si="13"/>
        <v>0</v>
      </c>
      <c r="L112" s="80"/>
      <c r="M112" s="80"/>
    </row>
    <row r="113" spans="1:13" s="51" customFormat="1">
      <c r="A113" s="79"/>
      <c r="B113" s="80"/>
      <c r="C113" s="7"/>
      <c r="D113" s="7"/>
      <c r="E113" s="80"/>
      <c r="F113" s="60">
        <v>2018</v>
      </c>
      <c r="G113" s="62">
        <f t="shared" ref="G113:G147" si="14">SUM(H113:K113)</f>
        <v>0</v>
      </c>
      <c r="H113" s="62">
        <f t="shared" si="13"/>
        <v>0</v>
      </c>
      <c r="I113" s="62">
        <f t="shared" si="13"/>
        <v>0</v>
      </c>
      <c r="J113" s="62">
        <f t="shared" si="13"/>
        <v>0</v>
      </c>
      <c r="K113" s="62">
        <f t="shared" si="13"/>
        <v>0</v>
      </c>
      <c r="L113" s="80"/>
      <c r="M113" s="80"/>
    </row>
    <row r="114" spans="1:13" s="51" customFormat="1">
      <c r="A114" s="79"/>
      <c r="B114" s="80"/>
      <c r="C114" s="7"/>
      <c r="D114" s="7"/>
      <c r="E114" s="80"/>
      <c r="F114" s="60">
        <v>2019</v>
      </c>
      <c r="G114" s="62">
        <f t="shared" si="14"/>
        <v>0</v>
      </c>
      <c r="H114" s="62">
        <f t="shared" si="13"/>
        <v>0</v>
      </c>
      <c r="I114" s="62">
        <f t="shared" si="13"/>
        <v>0</v>
      </c>
      <c r="J114" s="62">
        <f t="shared" si="13"/>
        <v>0</v>
      </c>
      <c r="K114" s="62">
        <f t="shared" si="13"/>
        <v>0</v>
      </c>
      <c r="L114" s="80"/>
      <c r="M114" s="80"/>
    </row>
    <row r="115" spans="1:13" s="51" customFormat="1">
      <c r="A115" s="79"/>
      <c r="B115" s="80"/>
      <c r="C115" s="7"/>
      <c r="D115" s="7"/>
      <c r="E115" s="80"/>
      <c r="F115" s="60">
        <v>2020</v>
      </c>
      <c r="G115" s="62">
        <f t="shared" si="14"/>
        <v>0</v>
      </c>
      <c r="H115" s="62">
        <f t="shared" si="13"/>
        <v>0</v>
      </c>
      <c r="I115" s="62">
        <f t="shared" si="13"/>
        <v>0</v>
      </c>
      <c r="J115" s="62">
        <f t="shared" si="13"/>
        <v>0</v>
      </c>
      <c r="K115" s="62">
        <f t="shared" si="13"/>
        <v>0</v>
      </c>
      <c r="L115" s="80"/>
      <c r="M115" s="80"/>
    </row>
    <row r="116" spans="1:13" s="51" customFormat="1">
      <c r="A116" s="79"/>
      <c r="B116" s="80"/>
      <c r="C116" s="7"/>
      <c r="D116" s="7"/>
      <c r="E116" s="80"/>
      <c r="F116" s="60">
        <v>2021</v>
      </c>
      <c r="G116" s="62">
        <f t="shared" si="14"/>
        <v>0</v>
      </c>
      <c r="H116" s="62">
        <f t="shared" si="13"/>
        <v>0</v>
      </c>
      <c r="I116" s="62">
        <f t="shared" si="13"/>
        <v>0</v>
      </c>
      <c r="J116" s="62">
        <f t="shared" si="13"/>
        <v>0</v>
      </c>
      <c r="K116" s="62">
        <f t="shared" si="13"/>
        <v>0</v>
      </c>
      <c r="L116" s="80"/>
      <c r="M116" s="80"/>
    </row>
    <row r="117" spans="1:13" s="51" customFormat="1">
      <c r="A117" s="79"/>
      <c r="B117" s="80"/>
      <c r="C117" s="7"/>
      <c r="D117" s="7"/>
      <c r="E117" s="80"/>
      <c r="F117" s="60">
        <v>2022</v>
      </c>
      <c r="G117" s="62">
        <f t="shared" si="14"/>
        <v>0</v>
      </c>
      <c r="H117" s="62">
        <f t="shared" si="13"/>
        <v>0</v>
      </c>
      <c r="I117" s="62">
        <f t="shared" si="13"/>
        <v>0</v>
      </c>
      <c r="J117" s="62">
        <f t="shared" si="13"/>
        <v>0</v>
      </c>
      <c r="K117" s="62">
        <f t="shared" si="13"/>
        <v>0</v>
      </c>
      <c r="L117" s="80"/>
      <c r="M117" s="80"/>
    </row>
    <row r="118" spans="1:13" s="51" customFormat="1">
      <c r="A118" s="79"/>
      <c r="B118" s="80"/>
      <c r="C118" s="7"/>
      <c r="D118" s="7"/>
      <c r="E118" s="80"/>
      <c r="F118" s="60">
        <v>2023</v>
      </c>
      <c r="G118" s="62">
        <f t="shared" si="14"/>
        <v>0</v>
      </c>
      <c r="H118" s="62">
        <f t="shared" si="13"/>
        <v>0</v>
      </c>
      <c r="I118" s="62">
        <f t="shared" si="13"/>
        <v>0</v>
      </c>
      <c r="J118" s="62">
        <f t="shared" si="13"/>
        <v>0</v>
      </c>
      <c r="K118" s="62">
        <f t="shared" si="13"/>
        <v>0</v>
      </c>
      <c r="L118" s="80"/>
      <c r="M118" s="80"/>
    </row>
    <row r="119" spans="1:13" s="51" customFormat="1">
      <c r="A119" s="79"/>
      <c r="B119" s="80"/>
      <c r="C119" s="7"/>
      <c r="D119" s="7"/>
      <c r="E119" s="80"/>
      <c r="F119" s="60">
        <v>2024</v>
      </c>
      <c r="G119" s="62">
        <f t="shared" si="14"/>
        <v>0</v>
      </c>
      <c r="H119" s="62">
        <f t="shared" si="13"/>
        <v>0</v>
      </c>
      <c r="I119" s="62">
        <f t="shared" si="13"/>
        <v>0</v>
      </c>
      <c r="J119" s="62">
        <f t="shared" si="13"/>
        <v>0</v>
      </c>
      <c r="K119" s="62">
        <f t="shared" si="13"/>
        <v>0</v>
      </c>
      <c r="L119" s="80"/>
      <c r="M119" s="80"/>
    </row>
    <row r="120" spans="1:13" s="51" customFormat="1">
      <c r="A120" s="79"/>
      <c r="B120" s="80"/>
      <c r="C120" s="7"/>
      <c r="D120" s="7"/>
      <c r="E120" s="80"/>
      <c r="F120" s="60">
        <v>2025</v>
      </c>
      <c r="G120" s="62">
        <f t="shared" si="14"/>
        <v>0</v>
      </c>
      <c r="H120" s="62">
        <f t="shared" si="13"/>
        <v>0</v>
      </c>
      <c r="I120" s="62">
        <f t="shared" si="13"/>
        <v>0</v>
      </c>
      <c r="J120" s="62">
        <f t="shared" si="13"/>
        <v>0</v>
      </c>
      <c r="K120" s="62">
        <f t="shared" si="13"/>
        <v>0</v>
      </c>
      <c r="L120" s="80"/>
      <c r="M120" s="80"/>
    </row>
    <row r="121" spans="1:13" s="51" customFormat="1">
      <c r="A121" s="79" t="s">
        <v>54</v>
      </c>
      <c r="B121" s="80" t="s">
        <v>55</v>
      </c>
      <c r="C121" s="7"/>
      <c r="D121" s="7"/>
      <c r="E121" s="80">
        <v>1</v>
      </c>
      <c r="F121" s="60" t="s">
        <v>16</v>
      </c>
      <c r="G121" s="62">
        <f t="shared" si="14"/>
        <v>10456.700000000001</v>
      </c>
      <c r="H121" s="62">
        <f>SUM(H122:H132)</f>
        <v>0</v>
      </c>
      <c r="I121" s="62">
        <f>SUM(I122:I132)</f>
        <v>8180</v>
      </c>
      <c r="J121" s="62">
        <f>SUM(J122:J132)</f>
        <v>2276.6999999999998</v>
      </c>
      <c r="K121" s="62">
        <f>SUM(K122:K132)</f>
        <v>0</v>
      </c>
      <c r="L121" s="80"/>
      <c r="M121" s="80"/>
    </row>
    <row r="122" spans="1:13" s="51" customFormat="1">
      <c r="A122" s="79"/>
      <c r="B122" s="80"/>
      <c r="C122" s="7"/>
      <c r="D122" s="7"/>
      <c r="E122" s="80"/>
      <c r="F122" s="60">
        <v>2015</v>
      </c>
      <c r="G122" s="62">
        <f t="shared" si="14"/>
        <v>0</v>
      </c>
      <c r="H122" s="62">
        <v>0</v>
      </c>
      <c r="I122" s="62">
        <v>0</v>
      </c>
      <c r="J122" s="62">
        <v>0</v>
      </c>
      <c r="K122" s="62">
        <v>0</v>
      </c>
      <c r="L122" s="80"/>
      <c r="M122" s="80"/>
    </row>
    <row r="123" spans="1:13" s="51" customFormat="1">
      <c r="A123" s="79"/>
      <c r="B123" s="80"/>
      <c r="C123" s="7"/>
      <c r="D123" s="7"/>
      <c r="E123" s="80"/>
      <c r="F123" s="60">
        <v>2016</v>
      </c>
      <c r="G123" s="62">
        <f t="shared" si="14"/>
        <v>0</v>
      </c>
      <c r="H123" s="62">
        <v>0</v>
      </c>
      <c r="I123" s="62">
        <v>0</v>
      </c>
      <c r="J123" s="62">
        <v>0</v>
      </c>
      <c r="K123" s="62">
        <v>0</v>
      </c>
      <c r="L123" s="80"/>
      <c r="M123" s="80"/>
    </row>
    <row r="124" spans="1:13" s="51" customFormat="1">
      <c r="A124" s="79"/>
      <c r="B124" s="80"/>
      <c r="C124" s="7"/>
      <c r="D124" s="7"/>
      <c r="E124" s="80"/>
      <c r="F124" s="60">
        <v>2017</v>
      </c>
      <c r="G124" s="62">
        <f t="shared" si="14"/>
        <v>10456.700000000001</v>
      </c>
      <c r="H124" s="62">
        <v>0</v>
      </c>
      <c r="I124" s="62">
        <v>8180</v>
      </c>
      <c r="J124" s="62">
        <v>2276.6999999999998</v>
      </c>
      <c r="K124" s="62">
        <v>0</v>
      </c>
      <c r="L124" s="80"/>
      <c r="M124" s="80"/>
    </row>
    <row r="125" spans="1:13" s="51" customFormat="1">
      <c r="A125" s="79"/>
      <c r="B125" s="80"/>
      <c r="C125" s="7"/>
      <c r="D125" s="7"/>
      <c r="E125" s="80"/>
      <c r="F125" s="60">
        <v>2018</v>
      </c>
      <c r="G125" s="62">
        <f t="shared" si="14"/>
        <v>0</v>
      </c>
      <c r="H125" s="62">
        <v>0</v>
      </c>
      <c r="I125" s="62">
        <v>0</v>
      </c>
      <c r="J125" s="62">
        <v>0</v>
      </c>
      <c r="K125" s="62">
        <v>0</v>
      </c>
      <c r="L125" s="80"/>
      <c r="M125" s="80"/>
    </row>
    <row r="126" spans="1:13" s="51" customFormat="1">
      <c r="A126" s="79"/>
      <c r="B126" s="80"/>
      <c r="C126" s="7"/>
      <c r="D126" s="7"/>
      <c r="E126" s="80"/>
      <c r="F126" s="60">
        <v>2019</v>
      </c>
      <c r="G126" s="62">
        <f t="shared" si="14"/>
        <v>0</v>
      </c>
      <c r="H126" s="62">
        <v>0</v>
      </c>
      <c r="I126" s="62">
        <v>0</v>
      </c>
      <c r="J126" s="62">
        <v>0</v>
      </c>
      <c r="K126" s="62">
        <v>0</v>
      </c>
      <c r="L126" s="80"/>
      <c r="M126" s="80"/>
    </row>
    <row r="127" spans="1:13" s="51" customFormat="1">
      <c r="A127" s="79"/>
      <c r="B127" s="80"/>
      <c r="C127" s="7"/>
      <c r="D127" s="7"/>
      <c r="E127" s="80"/>
      <c r="F127" s="60">
        <v>2020</v>
      </c>
      <c r="G127" s="62">
        <f t="shared" si="14"/>
        <v>0</v>
      </c>
      <c r="H127" s="62">
        <v>0</v>
      </c>
      <c r="I127" s="62">
        <v>0</v>
      </c>
      <c r="J127" s="62">
        <v>0</v>
      </c>
      <c r="K127" s="62">
        <v>0</v>
      </c>
      <c r="L127" s="80"/>
      <c r="M127" s="80"/>
    </row>
    <row r="128" spans="1:13" s="51" customFormat="1">
      <c r="A128" s="79"/>
      <c r="B128" s="80"/>
      <c r="C128" s="7"/>
      <c r="D128" s="7"/>
      <c r="E128" s="80"/>
      <c r="F128" s="60">
        <v>2021</v>
      </c>
      <c r="G128" s="62">
        <f t="shared" si="14"/>
        <v>0</v>
      </c>
      <c r="H128" s="62">
        <v>0</v>
      </c>
      <c r="I128" s="62">
        <v>0</v>
      </c>
      <c r="J128" s="62">
        <v>0</v>
      </c>
      <c r="K128" s="62">
        <v>0</v>
      </c>
      <c r="L128" s="80"/>
      <c r="M128" s="80"/>
    </row>
    <row r="129" spans="1:13" s="51" customFormat="1">
      <c r="A129" s="79"/>
      <c r="B129" s="80"/>
      <c r="C129" s="7"/>
      <c r="D129" s="7"/>
      <c r="E129" s="80"/>
      <c r="F129" s="60">
        <v>2022</v>
      </c>
      <c r="G129" s="62">
        <f t="shared" si="14"/>
        <v>0</v>
      </c>
      <c r="H129" s="62">
        <v>0</v>
      </c>
      <c r="I129" s="62">
        <v>0</v>
      </c>
      <c r="J129" s="62">
        <v>0</v>
      </c>
      <c r="K129" s="62">
        <v>0</v>
      </c>
      <c r="L129" s="80"/>
      <c r="M129" s="80"/>
    </row>
    <row r="130" spans="1:13" s="51" customFormat="1">
      <c r="A130" s="79"/>
      <c r="B130" s="80"/>
      <c r="C130" s="7"/>
      <c r="D130" s="7"/>
      <c r="E130" s="80"/>
      <c r="F130" s="60">
        <v>2023</v>
      </c>
      <c r="G130" s="62">
        <f t="shared" si="14"/>
        <v>0</v>
      </c>
      <c r="H130" s="62">
        <v>0</v>
      </c>
      <c r="I130" s="62">
        <v>0</v>
      </c>
      <c r="J130" s="62">
        <v>0</v>
      </c>
      <c r="K130" s="62">
        <v>0</v>
      </c>
      <c r="L130" s="80"/>
      <c r="M130" s="80"/>
    </row>
    <row r="131" spans="1:13" s="51" customFormat="1">
      <c r="A131" s="79"/>
      <c r="B131" s="80"/>
      <c r="C131" s="7"/>
      <c r="D131" s="7"/>
      <c r="E131" s="80"/>
      <c r="F131" s="60">
        <v>2024</v>
      </c>
      <c r="G131" s="62">
        <f t="shared" si="14"/>
        <v>0</v>
      </c>
      <c r="H131" s="62">
        <v>0</v>
      </c>
      <c r="I131" s="62">
        <v>0</v>
      </c>
      <c r="J131" s="62">
        <v>0</v>
      </c>
      <c r="K131" s="62">
        <v>0</v>
      </c>
      <c r="L131" s="80"/>
      <c r="M131" s="80"/>
    </row>
    <row r="132" spans="1:13" s="51" customFormat="1">
      <c r="A132" s="79"/>
      <c r="B132" s="80"/>
      <c r="C132" s="7"/>
      <c r="D132" s="7"/>
      <c r="E132" s="80"/>
      <c r="F132" s="60">
        <v>2025</v>
      </c>
      <c r="G132" s="62">
        <f t="shared" si="14"/>
        <v>0</v>
      </c>
      <c r="H132" s="62">
        <v>0</v>
      </c>
      <c r="I132" s="62">
        <v>0</v>
      </c>
      <c r="J132" s="62">
        <v>0</v>
      </c>
      <c r="K132" s="62">
        <v>0</v>
      </c>
      <c r="L132" s="80"/>
      <c r="M132" s="80"/>
    </row>
    <row r="133" spans="1:13" s="51" customFormat="1">
      <c r="A133" s="79" t="s">
        <v>56</v>
      </c>
      <c r="B133" s="80" t="s">
        <v>57</v>
      </c>
      <c r="C133" s="7"/>
      <c r="D133" s="7"/>
      <c r="E133" s="80">
        <v>1</v>
      </c>
      <c r="F133" s="60" t="s">
        <v>16</v>
      </c>
      <c r="G133" s="62">
        <f t="shared" si="14"/>
        <v>370</v>
      </c>
      <c r="H133" s="62">
        <f>SUM(H134:H144)</f>
        <v>0</v>
      </c>
      <c r="I133" s="62">
        <f>SUM(I134:I144)</f>
        <v>0</v>
      </c>
      <c r="J133" s="62">
        <f>SUM(J134:J144)</f>
        <v>370</v>
      </c>
      <c r="K133" s="62">
        <f>SUM(K134:K144)</f>
        <v>0</v>
      </c>
      <c r="L133" s="80"/>
      <c r="M133" s="80"/>
    </row>
    <row r="134" spans="1:13" s="51" customFormat="1">
      <c r="A134" s="79"/>
      <c r="B134" s="80"/>
      <c r="C134" s="7"/>
      <c r="D134" s="7"/>
      <c r="E134" s="80"/>
      <c r="F134" s="60">
        <v>2015</v>
      </c>
      <c r="G134" s="62">
        <f t="shared" si="14"/>
        <v>0</v>
      </c>
      <c r="H134" s="62">
        <v>0</v>
      </c>
      <c r="I134" s="62">
        <v>0</v>
      </c>
      <c r="J134" s="62">
        <v>0</v>
      </c>
      <c r="K134" s="62">
        <v>0</v>
      </c>
      <c r="L134" s="80"/>
      <c r="M134" s="80"/>
    </row>
    <row r="135" spans="1:13" s="51" customFormat="1">
      <c r="A135" s="79"/>
      <c r="B135" s="80"/>
      <c r="C135" s="7"/>
      <c r="D135" s="7"/>
      <c r="E135" s="80"/>
      <c r="F135" s="60">
        <v>2016</v>
      </c>
      <c r="G135" s="62">
        <f t="shared" si="14"/>
        <v>0</v>
      </c>
      <c r="H135" s="62">
        <v>0</v>
      </c>
      <c r="I135" s="62">
        <v>0</v>
      </c>
      <c r="J135" s="62">
        <v>0</v>
      </c>
      <c r="K135" s="62">
        <v>0</v>
      </c>
      <c r="L135" s="80"/>
      <c r="M135" s="80"/>
    </row>
    <row r="136" spans="1:13" s="51" customFormat="1">
      <c r="A136" s="79"/>
      <c r="B136" s="80"/>
      <c r="C136" s="7"/>
      <c r="D136" s="7"/>
      <c r="E136" s="80"/>
      <c r="F136" s="60">
        <v>2017</v>
      </c>
      <c r="G136" s="62">
        <f t="shared" si="14"/>
        <v>370</v>
      </c>
      <c r="H136" s="62">
        <v>0</v>
      </c>
      <c r="I136" s="62">
        <v>0</v>
      </c>
      <c r="J136" s="62">
        <v>370</v>
      </c>
      <c r="K136" s="62">
        <v>0</v>
      </c>
      <c r="L136" s="80"/>
      <c r="M136" s="80"/>
    </row>
    <row r="137" spans="1:13" s="51" customFormat="1">
      <c r="A137" s="79"/>
      <c r="B137" s="80"/>
      <c r="C137" s="7"/>
      <c r="D137" s="7"/>
      <c r="E137" s="80"/>
      <c r="F137" s="60">
        <v>2018</v>
      </c>
      <c r="G137" s="62">
        <f t="shared" si="14"/>
        <v>0</v>
      </c>
      <c r="H137" s="62">
        <v>0</v>
      </c>
      <c r="I137" s="62">
        <v>0</v>
      </c>
      <c r="J137" s="62">
        <v>0</v>
      </c>
      <c r="K137" s="62">
        <v>0</v>
      </c>
      <c r="L137" s="80"/>
      <c r="M137" s="80"/>
    </row>
    <row r="138" spans="1:13" s="51" customFormat="1">
      <c r="A138" s="79"/>
      <c r="B138" s="80"/>
      <c r="C138" s="7"/>
      <c r="D138" s="7"/>
      <c r="E138" s="80"/>
      <c r="F138" s="60">
        <v>2019</v>
      </c>
      <c r="G138" s="62">
        <f t="shared" si="14"/>
        <v>0</v>
      </c>
      <c r="H138" s="62">
        <v>0</v>
      </c>
      <c r="I138" s="62">
        <v>0</v>
      </c>
      <c r="J138" s="62">
        <v>0</v>
      </c>
      <c r="K138" s="62">
        <v>0</v>
      </c>
      <c r="L138" s="80"/>
      <c r="M138" s="80"/>
    </row>
    <row r="139" spans="1:13" s="51" customFormat="1">
      <c r="A139" s="79"/>
      <c r="B139" s="80"/>
      <c r="C139" s="7"/>
      <c r="D139" s="7"/>
      <c r="E139" s="80"/>
      <c r="F139" s="60">
        <v>2020</v>
      </c>
      <c r="G139" s="62">
        <f t="shared" si="14"/>
        <v>0</v>
      </c>
      <c r="H139" s="62">
        <v>0</v>
      </c>
      <c r="I139" s="62">
        <v>0</v>
      </c>
      <c r="J139" s="62">
        <v>0</v>
      </c>
      <c r="K139" s="62">
        <v>0</v>
      </c>
      <c r="L139" s="80"/>
      <c r="M139" s="80"/>
    </row>
    <row r="140" spans="1:13" s="51" customFormat="1">
      <c r="A140" s="79"/>
      <c r="B140" s="80"/>
      <c r="C140" s="7"/>
      <c r="D140" s="7"/>
      <c r="E140" s="80"/>
      <c r="F140" s="60">
        <v>2021</v>
      </c>
      <c r="G140" s="62">
        <f t="shared" si="14"/>
        <v>0</v>
      </c>
      <c r="H140" s="62">
        <v>0</v>
      </c>
      <c r="I140" s="62">
        <v>0</v>
      </c>
      <c r="J140" s="62">
        <v>0</v>
      </c>
      <c r="K140" s="62">
        <v>0</v>
      </c>
      <c r="L140" s="80"/>
      <c r="M140" s="80"/>
    </row>
    <row r="141" spans="1:13" s="51" customFormat="1">
      <c r="A141" s="79"/>
      <c r="B141" s="80"/>
      <c r="C141" s="7"/>
      <c r="D141" s="7"/>
      <c r="E141" s="80"/>
      <c r="F141" s="60">
        <v>2022</v>
      </c>
      <c r="G141" s="62">
        <f t="shared" si="14"/>
        <v>0</v>
      </c>
      <c r="H141" s="62">
        <v>0</v>
      </c>
      <c r="I141" s="62">
        <v>0</v>
      </c>
      <c r="J141" s="62">
        <v>0</v>
      </c>
      <c r="K141" s="62">
        <v>0</v>
      </c>
      <c r="L141" s="80"/>
      <c r="M141" s="80"/>
    </row>
    <row r="142" spans="1:13" s="51" customFormat="1">
      <c r="A142" s="79"/>
      <c r="B142" s="80"/>
      <c r="C142" s="7"/>
      <c r="D142" s="7"/>
      <c r="E142" s="80"/>
      <c r="F142" s="60">
        <v>2023</v>
      </c>
      <c r="G142" s="62">
        <f t="shared" si="14"/>
        <v>0</v>
      </c>
      <c r="H142" s="62">
        <v>0</v>
      </c>
      <c r="I142" s="62">
        <v>0</v>
      </c>
      <c r="J142" s="62">
        <v>0</v>
      </c>
      <c r="K142" s="62">
        <v>0</v>
      </c>
      <c r="L142" s="80"/>
      <c r="M142" s="80"/>
    </row>
    <row r="143" spans="1:13" s="51" customFormat="1">
      <c r="A143" s="79"/>
      <c r="B143" s="80"/>
      <c r="C143" s="7"/>
      <c r="D143" s="7"/>
      <c r="E143" s="80"/>
      <c r="F143" s="60">
        <v>2024</v>
      </c>
      <c r="G143" s="62">
        <f t="shared" si="14"/>
        <v>0</v>
      </c>
      <c r="H143" s="62">
        <v>0</v>
      </c>
      <c r="I143" s="62">
        <v>0</v>
      </c>
      <c r="J143" s="62">
        <v>0</v>
      </c>
      <c r="K143" s="62">
        <v>0</v>
      </c>
      <c r="L143" s="80"/>
      <c r="M143" s="80"/>
    </row>
    <row r="144" spans="1:13" s="51" customFormat="1">
      <c r="A144" s="79"/>
      <c r="B144" s="80"/>
      <c r="C144" s="7"/>
      <c r="D144" s="7"/>
      <c r="E144" s="80"/>
      <c r="F144" s="60">
        <v>2025</v>
      </c>
      <c r="G144" s="62">
        <f t="shared" si="14"/>
        <v>0</v>
      </c>
      <c r="H144" s="62">
        <v>0</v>
      </c>
      <c r="I144" s="62">
        <v>0</v>
      </c>
      <c r="J144" s="62">
        <v>0</v>
      </c>
      <c r="K144" s="62">
        <v>0</v>
      </c>
      <c r="L144" s="80"/>
      <c r="M144" s="80"/>
    </row>
    <row r="145" spans="1:13" s="51" customFormat="1">
      <c r="A145" s="93" t="s">
        <v>59</v>
      </c>
      <c r="B145" s="80" t="s">
        <v>58</v>
      </c>
      <c r="C145" s="7"/>
      <c r="D145" s="7"/>
      <c r="E145" s="82">
        <v>1</v>
      </c>
      <c r="F145" s="60" t="s">
        <v>16</v>
      </c>
      <c r="G145" s="62">
        <f t="shared" si="14"/>
        <v>263242.59999999998</v>
      </c>
      <c r="H145" s="62">
        <f>SUM(H146:H156)</f>
        <v>0</v>
      </c>
      <c r="I145" s="62">
        <f>SUM(I146:I156)</f>
        <v>204303</v>
      </c>
      <c r="J145" s="62">
        <f>SUM(J146:J156)</f>
        <v>58939.600000000006</v>
      </c>
      <c r="K145" s="62">
        <f>SUM(K146:K156)</f>
        <v>0</v>
      </c>
      <c r="L145" s="80"/>
      <c r="M145" s="82" t="s">
        <v>37</v>
      </c>
    </row>
    <row r="146" spans="1:13" s="51" customFormat="1">
      <c r="A146" s="94"/>
      <c r="B146" s="80"/>
      <c r="C146" s="7"/>
      <c r="D146" s="7"/>
      <c r="E146" s="85"/>
      <c r="F146" s="60">
        <v>2015</v>
      </c>
      <c r="G146" s="62">
        <f t="shared" si="14"/>
        <v>0</v>
      </c>
      <c r="H146" s="62">
        <f t="shared" ref="H146:K153" si="15">H158+H206+H254</f>
        <v>0</v>
      </c>
      <c r="I146" s="62">
        <f t="shared" si="15"/>
        <v>0</v>
      </c>
      <c r="J146" s="62">
        <f t="shared" si="15"/>
        <v>0</v>
      </c>
      <c r="K146" s="62">
        <f t="shared" si="15"/>
        <v>0</v>
      </c>
      <c r="L146" s="80"/>
      <c r="M146" s="85"/>
    </row>
    <row r="147" spans="1:13" s="51" customFormat="1">
      <c r="A147" s="94"/>
      <c r="B147" s="80"/>
      <c r="C147" s="7"/>
      <c r="D147" s="7"/>
      <c r="E147" s="85"/>
      <c r="F147" s="60">
        <v>2016</v>
      </c>
      <c r="G147" s="62">
        <f t="shared" si="14"/>
        <v>0</v>
      </c>
      <c r="H147" s="62">
        <f t="shared" si="15"/>
        <v>0</v>
      </c>
      <c r="I147" s="62">
        <f t="shared" si="15"/>
        <v>0</v>
      </c>
      <c r="J147" s="62">
        <f t="shared" si="15"/>
        <v>0</v>
      </c>
      <c r="K147" s="62">
        <f t="shared" si="15"/>
        <v>0</v>
      </c>
      <c r="L147" s="80"/>
      <c r="M147" s="85"/>
    </row>
    <row r="148" spans="1:13" s="51" customFormat="1">
      <c r="A148" s="94"/>
      <c r="B148" s="80"/>
      <c r="C148" s="7"/>
      <c r="D148" s="7"/>
      <c r="E148" s="85"/>
      <c r="F148" s="60">
        <v>2017</v>
      </c>
      <c r="G148" s="62">
        <f t="shared" ref="G148:G174" si="16">SUM(H148:K148)</f>
        <v>0</v>
      </c>
      <c r="H148" s="62">
        <f t="shared" si="15"/>
        <v>0</v>
      </c>
      <c r="I148" s="62">
        <f t="shared" si="15"/>
        <v>0</v>
      </c>
      <c r="J148" s="62">
        <f t="shared" si="15"/>
        <v>0</v>
      </c>
      <c r="K148" s="62">
        <f t="shared" si="15"/>
        <v>0</v>
      </c>
      <c r="L148" s="80"/>
      <c r="M148" s="85"/>
    </row>
    <row r="149" spans="1:13" s="51" customFormat="1">
      <c r="A149" s="94"/>
      <c r="B149" s="80"/>
      <c r="C149" s="7"/>
      <c r="D149" s="7"/>
      <c r="E149" s="85"/>
      <c r="F149" s="60">
        <v>2018</v>
      </c>
      <c r="G149" s="62">
        <f t="shared" si="16"/>
        <v>2859.6</v>
      </c>
      <c r="H149" s="62">
        <f t="shared" si="15"/>
        <v>0</v>
      </c>
      <c r="I149" s="62">
        <f t="shared" si="15"/>
        <v>0</v>
      </c>
      <c r="J149" s="62">
        <f t="shared" si="15"/>
        <v>2859.6</v>
      </c>
      <c r="K149" s="62">
        <f t="shared" si="15"/>
        <v>0</v>
      </c>
      <c r="L149" s="80"/>
      <c r="M149" s="85"/>
    </row>
    <row r="150" spans="1:13" s="51" customFormat="1">
      <c r="A150" s="94"/>
      <c r="B150" s="80"/>
      <c r="C150" s="7"/>
      <c r="D150" s="7"/>
      <c r="E150" s="85"/>
      <c r="F150" s="60">
        <v>2019</v>
      </c>
      <c r="G150" s="62">
        <f t="shared" si="16"/>
        <v>2298.6</v>
      </c>
      <c r="H150" s="62">
        <f t="shared" si="15"/>
        <v>0</v>
      </c>
      <c r="I150" s="62">
        <f t="shared" si="15"/>
        <v>0</v>
      </c>
      <c r="J150" s="62">
        <f t="shared" si="15"/>
        <v>2298.6</v>
      </c>
      <c r="K150" s="62">
        <f t="shared" si="15"/>
        <v>0</v>
      </c>
      <c r="L150" s="80"/>
      <c r="M150" s="85"/>
    </row>
    <row r="151" spans="1:13" s="51" customFormat="1">
      <c r="A151" s="94"/>
      <c r="B151" s="80"/>
      <c r="C151" s="7"/>
      <c r="D151" s="7"/>
      <c r="E151" s="85"/>
      <c r="F151" s="60">
        <v>2020</v>
      </c>
      <c r="G151" s="62">
        <f t="shared" si="16"/>
        <v>5965.7000000000007</v>
      </c>
      <c r="H151" s="62">
        <f t="shared" si="15"/>
        <v>0</v>
      </c>
      <c r="I151" s="62">
        <f t="shared" si="15"/>
        <v>0</v>
      </c>
      <c r="J151" s="62">
        <f t="shared" si="15"/>
        <v>5965.7000000000007</v>
      </c>
      <c r="K151" s="62">
        <f t="shared" si="15"/>
        <v>0</v>
      </c>
      <c r="L151" s="80"/>
      <c r="M151" s="85"/>
    </row>
    <row r="152" spans="1:13" s="51" customFormat="1">
      <c r="A152" s="94"/>
      <c r="B152" s="80"/>
      <c r="C152" s="7"/>
      <c r="D152" s="7"/>
      <c r="E152" s="85"/>
      <c r="F152" s="60">
        <v>2021</v>
      </c>
      <c r="G152" s="62">
        <f t="shared" si="16"/>
        <v>6196.2000000000007</v>
      </c>
      <c r="H152" s="62">
        <f t="shared" si="15"/>
        <v>0</v>
      </c>
      <c r="I152" s="62">
        <f t="shared" si="15"/>
        <v>2905.6</v>
      </c>
      <c r="J152" s="62">
        <f t="shared" si="15"/>
        <v>3290.6000000000004</v>
      </c>
      <c r="K152" s="62">
        <f t="shared" si="15"/>
        <v>0</v>
      </c>
      <c r="L152" s="80"/>
      <c r="M152" s="85"/>
    </row>
    <row r="153" spans="1:13" s="51" customFormat="1">
      <c r="A153" s="94"/>
      <c r="B153" s="80"/>
      <c r="C153" s="7"/>
      <c r="D153" s="7"/>
      <c r="E153" s="85"/>
      <c r="F153" s="60">
        <v>2022</v>
      </c>
      <c r="G153" s="62">
        <f t="shared" si="16"/>
        <v>244789.7</v>
      </c>
      <c r="H153" s="62">
        <f t="shared" si="15"/>
        <v>0</v>
      </c>
      <c r="I153" s="62">
        <f t="shared" si="15"/>
        <v>201397.4</v>
      </c>
      <c r="J153" s="62">
        <f t="shared" si="15"/>
        <v>43392.3</v>
      </c>
      <c r="K153" s="62">
        <f t="shared" si="15"/>
        <v>0</v>
      </c>
      <c r="L153" s="80"/>
      <c r="M153" s="85"/>
    </row>
    <row r="154" spans="1:13" s="51" customFormat="1">
      <c r="A154" s="94"/>
      <c r="B154" s="80"/>
      <c r="C154" s="7"/>
      <c r="D154" s="7"/>
      <c r="E154" s="85"/>
      <c r="F154" s="60">
        <v>2023</v>
      </c>
      <c r="G154" s="62">
        <f t="shared" si="16"/>
        <v>1132.8</v>
      </c>
      <c r="H154" s="62">
        <f>H166+H214+H262+H298</f>
        <v>0</v>
      </c>
      <c r="I154" s="62">
        <f t="shared" ref="I154:K154" si="17">I166+I214+I262+I298</f>
        <v>0</v>
      </c>
      <c r="J154" s="62">
        <f t="shared" si="17"/>
        <v>1132.8</v>
      </c>
      <c r="K154" s="62">
        <f t="shared" si="17"/>
        <v>0</v>
      </c>
      <c r="L154" s="80"/>
      <c r="M154" s="85"/>
    </row>
    <row r="155" spans="1:13" s="51" customFormat="1">
      <c r="A155" s="94"/>
      <c r="B155" s="80"/>
      <c r="C155" s="7"/>
      <c r="D155" s="7"/>
      <c r="E155" s="85"/>
      <c r="F155" s="60">
        <v>2024</v>
      </c>
      <c r="G155" s="62">
        <f t="shared" si="16"/>
        <v>0</v>
      </c>
      <c r="H155" s="62">
        <f t="shared" ref="H155:K156" si="18">H167+H215+H263+H299</f>
        <v>0</v>
      </c>
      <c r="I155" s="62">
        <f t="shared" si="18"/>
        <v>0</v>
      </c>
      <c r="J155" s="62">
        <f t="shared" si="18"/>
        <v>0</v>
      </c>
      <c r="K155" s="62">
        <f t="shared" si="18"/>
        <v>0</v>
      </c>
      <c r="L155" s="80"/>
      <c r="M155" s="85"/>
    </row>
    <row r="156" spans="1:13" s="51" customFormat="1">
      <c r="A156" s="95"/>
      <c r="B156" s="80"/>
      <c r="C156" s="7"/>
      <c r="D156" s="7"/>
      <c r="E156" s="86"/>
      <c r="F156" s="60">
        <v>2025</v>
      </c>
      <c r="G156" s="62">
        <f t="shared" si="16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80"/>
      <c r="M156" s="86"/>
    </row>
    <row r="157" spans="1:13" s="51" customFormat="1" ht="15.6" customHeight="1">
      <c r="A157" s="93" t="s">
        <v>60</v>
      </c>
      <c r="B157" s="80" t="s">
        <v>114</v>
      </c>
      <c r="C157" s="7"/>
      <c r="D157" s="7"/>
      <c r="E157" s="80">
        <v>1</v>
      </c>
      <c r="F157" s="60" t="s">
        <v>16</v>
      </c>
      <c r="G157" s="62">
        <f t="shared" si="16"/>
        <v>140092.9</v>
      </c>
      <c r="H157" s="62">
        <f>SUM(H158:H168)</f>
        <v>0</v>
      </c>
      <c r="I157" s="62">
        <f>SUM(I158:I168)</f>
        <v>114649.2</v>
      </c>
      <c r="J157" s="62">
        <f>SUM(J158:J168)</f>
        <v>25443.699999999997</v>
      </c>
      <c r="K157" s="62">
        <f>SUM(K158:K168)</f>
        <v>0</v>
      </c>
      <c r="L157" s="82" t="s">
        <v>105</v>
      </c>
      <c r="M157" s="82" t="s">
        <v>37</v>
      </c>
    </row>
    <row r="158" spans="1:13" s="51" customFormat="1">
      <c r="A158" s="94"/>
      <c r="B158" s="80"/>
      <c r="C158" s="7"/>
      <c r="D158" s="7"/>
      <c r="E158" s="80"/>
      <c r="F158" s="60">
        <v>2015</v>
      </c>
      <c r="G158" s="62">
        <f t="shared" si="16"/>
        <v>0</v>
      </c>
      <c r="H158" s="62">
        <f>H170+H182+H194</f>
        <v>0</v>
      </c>
      <c r="I158" s="62">
        <f t="shared" ref="I158:K158" si="19">I170+I182+I194</f>
        <v>0</v>
      </c>
      <c r="J158" s="62">
        <f t="shared" si="19"/>
        <v>0</v>
      </c>
      <c r="K158" s="62">
        <f t="shared" si="19"/>
        <v>0</v>
      </c>
      <c r="L158" s="85"/>
      <c r="M158" s="85"/>
    </row>
    <row r="159" spans="1:13" s="51" customFormat="1">
      <c r="A159" s="94"/>
      <c r="B159" s="80"/>
      <c r="C159" s="7"/>
      <c r="D159" s="7"/>
      <c r="E159" s="80"/>
      <c r="F159" s="60">
        <v>2016</v>
      </c>
      <c r="G159" s="62">
        <f t="shared" si="16"/>
        <v>0</v>
      </c>
      <c r="H159" s="62">
        <f t="shared" ref="H159:K168" si="20">H171+H183+H195</f>
        <v>0</v>
      </c>
      <c r="I159" s="62">
        <f t="shared" si="20"/>
        <v>0</v>
      </c>
      <c r="J159" s="62">
        <f t="shared" si="20"/>
        <v>0</v>
      </c>
      <c r="K159" s="62">
        <f t="shared" si="20"/>
        <v>0</v>
      </c>
      <c r="L159" s="85"/>
      <c r="M159" s="85"/>
    </row>
    <row r="160" spans="1:13" s="51" customFormat="1">
      <c r="A160" s="94"/>
      <c r="B160" s="80"/>
      <c r="C160" s="7"/>
      <c r="D160" s="7"/>
      <c r="E160" s="80"/>
      <c r="F160" s="60">
        <v>2017</v>
      </c>
      <c r="G160" s="62">
        <f t="shared" si="16"/>
        <v>0</v>
      </c>
      <c r="H160" s="62">
        <f t="shared" si="20"/>
        <v>0</v>
      </c>
      <c r="I160" s="62">
        <f t="shared" si="20"/>
        <v>0</v>
      </c>
      <c r="J160" s="62">
        <f t="shared" si="20"/>
        <v>0</v>
      </c>
      <c r="K160" s="62">
        <f t="shared" si="20"/>
        <v>0</v>
      </c>
      <c r="L160" s="85"/>
      <c r="M160" s="85"/>
    </row>
    <row r="161" spans="1:14" s="51" customFormat="1">
      <c r="A161" s="94"/>
      <c r="B161" s="80"/>
      <c r="C161" s="7"/>
      <c r="D161" s="7"/>
      <c r="E161" s="80"/>
      <c r="F161" s="60">
        <v>2018</v>
      </c>
      <c r="G161" s="62">
        <f t="shared" si="16"/>
        <v>2859.6</v>
      </c>
      <c r="H161" s="62">
        <f t="shared" si="20"/>
        <v>0</v>
      </c>
      <c r="I161" s="62">
        <f t="shared" si="20"/>
        <v>0</v>
      </c>
      <c r="J161" s="62">
        <f t="shared" si="20"/>
        <v>2859.6</v>
      </c>
      <c r="K161" s="62">
        <f t="shared" si="20"/>
        <v>0</v>
      </c>
      <c r="L161" s="85"/>
      <c r="M161" s="85"/>
    </row>
    <row r="162" spans="1:14" s="51" customFormat="1">
      <c r="A162" s="94"/>
      <c r="B162" s="80"/>
      <c r="C162" s="7"/>
      <c r="D162" s="7"/>
      <c r="E162" s="80"/>
      <c r="F162" s="60">
        <v>2019</v>
      </c>
      <c r="G162" s="62">
        <f t="shared" si="16"/>
        <v>2298.6</v>
      </c>
      <c r="H162" s="62">
        <f t="shared" si="20"/>
        <v>0</v>
      </c>
      <c r="I162" s="62">
        <f t="shared" si="20"/>
        <v>0</v>
      </c>
      <c r="J162" s="62">
        <f t="shared" si="20"/>
        <v>2298.6</v>
      </c>
      <c r="K162" s="62">
        <f t="shared" si="20"/>
        <v>0</v>
      </c>
      <c r="L162" s="85"/>
      <c r="M162" s="85"/>
    </row>
    <row r="163" spans="1:14" s="51" customFormat="1">
      <c r="A163" s="94"/>
      <c r="B163" s="80"/>
      <c r="C163" s="7"/>
      <c r="D163" s="7"/>
      <c r="E163" s="80"/>
      <c r="F163" s="60">
        <v>2020</v>
      </c>
      <c r="G163" s="62">
        <f t="shared" si="16"/>
        <v>595.6</v>
      </c>
      <c r="H163" s="62">
        <f t="shared" si="20"/>
        <v>0</v>
      </c>
      <c r="I163" s="62">
        <f t="shared" si="20"/>
        <v>0</v>
      </c>
      <c r="J163" s="62">
        <f t="shared" si="20"/>
        <v>595.6</v>
      </c>
      <c r="K163" s="62">
        <f t="shared" si="20"/>
        <v>0</v>
      </c>
      <c r="L163" s="85"/>
      <c r="M163" s="85"/>
    </row>
    <row r="164" spans="1:14" s="51" customFormat="1">
      <c r="A164" s="94"/>
      <c r="B164" s="80"/>
      <c r="C164" s="7"/>
      <c r="D164" s="7"/>
      <c r="E164" s="80"/>
      <c r="F164" s="60">
        <v>2021</v>
      </c>
      <c r="G164" s="62">
        <f t="shared" si="16"/>
        <v>333.5</v>
      </c>
      <c r="H164" s="62">
        <f t="shared" si="20"/>
        <v>0</v>
      </c>
      <c r="I164" s="62">
        <f t="shared" si="20"/>
        <v>0</v>
      </c>
      <c r="J164" s="62">
        <f t="shared" si="20"/>
        <v>333.5</v>
      </c>
      <c r="K164" s="62">
        <f t="shared" si="20"/>
        <v>0</v>
      </c>
      <c r="L164" s="85"/>
      <c r="M164" s="85"/>
    </row>
    <row r="165" spans="1:14" s="51" customFormat="1">
      <c r="A165" s="94"/>
      <c r="B165" s="80"/>
      <c r="C165" s="7"/>
      <c r="D165" s="7"/>
      <c r="E165" s="80"/>
      <c r="F165" s="60">
        <v>2022</v>
      </c>
      <c r="G165" s="62">
        <f t="shared" si="16"/>
        <v>133537.79999999999</v>
      </c>
      <c r="H165" s="62">
        <f t="shared" si="20"/>
        <v>0</v>
      </c>
      <c r="I165" s="62">
        <f t="shared" si="20"/>
        <v>114649.2</v>
      </c>
      <c r="J165" s="62">
        <f t="shared" si="20"/>
        <v>18888.599999999999</v>
      </c>
      <c r="K165" s="62">
        <f t="shared" si="20"/>
        <v>0</v>
      </c>
      <c r="L165" s="85"/>
      <c r="M165" s="85"/>
    </row>
    <row r="166" spans="1:14" s="51" customFormat="1">
      <c r="A166" s="94"/>
      <c r="B166" s="80"/>
      <c r="C166" s="7"/>
      <c r="D166" s="7"/>
      <c r="E166" s="80"/>
      <c r="F166" s="60">
        <v>2023</v>
      </c>
      <c r="G166" s="62">
        <f t="shared" si="16"/>
        <v>467.79999999999995</v>
      </c>
      <c r="H166" s="62">
        <f t="shared" si="20"/>
        <v>0</v>
      </c>
      <c r="I166" s="62">
        <f t="shared" si="20"/>
        <v>0</v>
      </c>
      <c r="J166" s="62">
        <f t="shared" si="20"/>
        <v>467.79999999999995</v>
      </c>
      <c r="K166" s="62">
        <f t="shared" si="20"/>
        <v>0</v>
      </c>
      <c r="L166" s="85"/>
      <c r="M166" s="85"/>
    </row>
    <row r="167" spans="1:14" s="51" customFormat="1">
      <c r="A167" s="94"/>
      <c r="B167" s="80"/>
      <c r="C167" s="7"/>
      <c r="D167" s="7"/>
      <c r="E167" s="80"/>
      <c r="F167" s="60">
        <v>2024</v>
      </c>
      <c r="G167" s="62">
        <f t="shared" ref="G167:G168" si="21">SUM(H167:K167)</f>
        <v>0</v>
      </c>
      <c r="H167" s="62">
        <f t="shared" si="20"/>
        <v>0</v>
      </c>
      <c r="I167" s="62">
        <f t="shared" si="20"/>
        <v>0</v>
      </c>
      <c r="J167" s="62">
        <f t="shared" si="20"/>
        <v>0</v>
      </c>
      <c r="K167" s="62">
        <f t="shared" si="20"/>
        <v>0</v>
      </c>
      <c r="L167" s="85"/>
      <c r="M167" s="85"/>
    </row>
    <row r="168" spans="1:14" s="51" customFormat="1">
      <c r="A168" s="95"/>
      <c r="B168" s="80"/>
      <c r="C168" s="7"/>
      <c r="D168" s="7"/>
      <c r="E168" s="80"/>
      <c r="F168" s="60">
        <v>2025</v>
      </c>
      <c r="G168" s="62">
        <f t="shared" si="21"/>
        <v>0</v>
      </c>
      <c r="H168" s="62">
        <f t="shared" si="20"/>
        <v>0</v>
      </c>
      <c r="I168" s="62">
        <f t="shared" si="20"/>
        <v>0</v>
      </c>
      <c r="J168" s="62">
        <f t="shared" si="20"/>
        <v>0</v>
      </c>
      <c r="K168" s="62">
        <f t="shared" si="20"/>
        <v>0</v>
      </c>
      <c r="L168" s="85"/>
      <c r="M168" s="85"/>
    </row>
    <row r="169" spans="1:14" s="51" customFormat="1">
      <c r="A169" s="93" t="s">
        <v>61</v>
      </c>
      <c r="B169" s="80" t="s">
        <v>159</v>
      </c>
      <c r="C169" s="7"/>
      <c r="D169" s="7"/>
      <c r="E169" s="80">
        <v>1</v>
      </c>
      <c r="F169" s="60" t="s">
        <v>16</v>
      </c>
      <c r="G169" s="62">
        <f t="shared" si="16"/>
        <v>11131.5</v>
      </c>
      <c r="H169" s="62">
        <f>SUM(H170:H180)</f>
        <v>0</v>
      </c>
      <c r="I169" s="62">
        <f>SUM(I170:I180)</f>
        <v>0</v>
      </c>
      <c r="J169" s="62">
        <f>SUM(J170:J180)</f>
        <v>11131.5</v>
      </c>
      <c r="K169" s="62">
        <f>SUM(K170:K180)</f>
        <v>0</v>
      </c>
      <c r="L169" s="85"/>
      <c r="M169" s="85"/>
    </row>
    <row r="170" spans="1:14" s="51" customFormat="1">
      <c r="A170" s="94"/>
      <c r="B170" s="80"/>
      <c r="C170" s="7"/>
      <c r="D170" s="7"/>
      <c r="E170" s="80"/>
      <c r="F170" s="60">
        <v>2015</v>
      </c>
      <c r="G170" s="62">
        <f t="shared" si="16"/>
        <v>0</v>
      </c>
      <c r="H170" s="62">
        <v>0</v>
      </c>
      <c r="I170" s="62">
        <v>0</v>
      </c>
      <c r="J170" s="62">
        <v>0</v>
      </c>
      <c r="K170" s="62">
        <v>0</v>
      </c>
      <c r="L170" s="85"/>
      <c r="M170" s="85"/>
    </row>
    <row r="171" spans="1:14" s="51" customFormat="1">
      <c r="A171" s="94"/>
      <c r="B171" s="80"/>
      <c r="C171" s="7"/>
      <c r="D171" s="7"/>
      <c r="E171" s="80"/>
      <c r="F171" s="60">
        <v>2016</v>
      </c>
      <c r="G171" s="62">
        <f t="shared" si="16"/>
        <v>0</v>
      </c>
      <c r="H171" s="62">
        <v>0</v>
      </c>
      <c r="I171" s="62">
        <v>0</v>
      </c>
      <c r="J171" s="62">
        <v>0</v>
      </c>
      <c r="K171" s="62">
        <v>0</v>
      </c>
      <c r="L171" s="85"/>
      <c r="M171" s="85"/>
    </row>
    <row r="172" spans="1:14" s="51" customFormat="1">
      <c r="A172" s="94"/>
      <c r="B172" s="80"/>
      <c r="C172" s="7"/>
      <c r="D172" s="7"/>
      <c r="E172" s="80"/>
      <c r="F172" s="60">
        <v>2017</v>
      </c>
      <c r="G172" s="62">
        <f t="shared" si="16"/>
        <v>0</v>
      </c>
      <c r="H172" s="62">
        <v>0</v>
      </c>
      <c r="I172" s="62">
        <v>0</v>
      </c>
      <c r="J172" s="62">
        <v>0</v>
      </c>
      <c r="K172" s="62">
        <v>0</v>
      </c>
      <c r="L172" s="85"/>
      <c r="M172" s="85"/>
    </row>
    <row r="173" spans="1:14" s="51" customFormat="1">
      <c r="A173" s="94"/>
      <c r="B173" s="80"/>
      <c r="C173" s="7"/>
      <c r="D173" s="7"/>
      <c r="E173" s="80"/>
      <c r="F173" s="60">
        <v>2018</v>
      </c>
      <c r="G173" s="62">
        <f t="shared" si="16"/>
        <v>2859.6</v>
      </c>
      <c r="H173" s="62">
        <v>0</v>
      </c>
      <c r="I173" s="62">
        <v>0</v>
      </c>
      <c r="J173" s="62">
        <v>2859.6</v>
      </c>
      <c r="K173" s="62">
        <v>0</v>
      </c>
      <c r="L173" s="85"/>
      <c r="M173" s="85"/>
    </row>
    <row r="174" spans="1:14" s="51" customFormat="1">
      <c r="A174" s="94"/>
      <c r="B174" s="80"/>
      <c r="C174" s="7"/>
      <c r="D174" s="7"/>
      <c r="E174" s="80"/>
      <c r="F174" s="60">
        <v>2019</v>
      </c>
      <c r="G174" s="62">
        <f t="shared" si="16"/>
        <v>2298.6</v>
      </c>
      <c r="H174" s="62">
        <v>0</v>
      </c>
      <c r="I174" s="62">
        <v>0</v>
      </c>
      <c r="J174" s="62">
        <v>2298.6</v>
      </c>
      <c r="K174" s="62">
        <v>0</v>
      </c>
      <c r="L174" s="85"/>
      <c r="M174" s="85"/>
    </row>
    <row r="175" spans="1:14" s="51" customFormat="1">
      <c r="A175" s="94"/>
      <c r="B175" s="80"/>
      <c r="C175" s="7"/>
      <c r="D175" s="7"/>
      <c r="E175" s="80"/>
      <c r="F175" s="60">
        <v>2020</v>
      </c>
      <c r="G175" s="62">
        <f>SUM(H175:K175)</f>
        <v>595.6</v>
      </c>
      <c r="H175" s="62">
        <v>0</v>
      </c>
      <c r="I175" s="62">
        <v>0</v>
      </c>
      <c r="J175" s="62">
        <v>595.6</v>
      </c>
      <c r="K175" s="62">
        <v>0</v>
      </c>
      <c r="L175" s="85"/>
      <c r="M175" s="85"/>
    </row>
    <row r="176" spans="1:14" s="51" customFormat="1">
      <c r="A176" s="94"/>
      <c r="B176" s="80"/>
      <c r="C176" s="7"/>
      <c r="D176" s="7"/>
      <c r="E176" s="80"/>
      <c r="F176" s="60">
        <v>2021</v>
      </c>
      <c r="G176" s="62">
        <f t="shared" ref="G176:G190" si="22">SUM(H176:K176)</f>
        <v>333.5</v>
      </c>
      <c r="H176" s="62">
        <v>0</v>
      </c>
      <c r="I176" s="62">
        <v>0</v>
      </c>
      <c r="J176" s="62">
        <f>2372-2038.5</f>
        <v>333.5</v>
      </c>
      <c r="K176" s="62">
        <v>0</v>
      </c>
      <c r="L176" s="85"/>
      <c r="M176" s="85"/>
      <c r="N176" s="51">
        <v>2372</v>
      </c>
    </row>
    <row r="177" spans="1:13" s="51" customFormat="1">
      <c r="A177" s="94"/>
      <c r="B177" s="80"/>
      <c r="C177" s="7"/>
      <c r="D177" s="7"/>
      <c r="E177" s="80"/>
      <c r="F177" s="60">
        <v>2022</v>
      </c>
      <c r="G177" s="62">
        <f t="shared" si="22"/>
        <v>4576.3999999999996</v>
      </c>
      <c r="H177" s="62">
        <v>0</v>
      </c>
      <c r="I177" s="62">
        <v>0</v>
      </c>
      <c r="J177" s="31">
        <f>4464+112.4</f>
        <v>4576.3999999999996</v>
      </c>
      <c r="K177" s="62">
        <v>0</v>
      </c>
      <c r="L177" s="85"/>
      <c r="M177" s="85"/>
    </row>
    <row r="178" spans="1:13" s="51" customFormat="1">
      <c r="A178" s="94"/>
      <c r="B178" s="80"/>
      <c r="C178" s="7"/>
      <c r="D178" s="7"/>
      <c r="E178" s="80"/>
      <c r="F178" s="60">
        <v>2023</v>
      </c>
      <c r="G178" s="62">
        <f t="shared" si="22"/>
        <v>467.79999999999995</v>
      </c>
      <c r="H178" s="62">
        <v>0</v>
      </c>
      <c r="I178" s="62">
        <v>0</v>
      </c>
      <c r="J178" s="62">
        <f>708.8-241</f>
        <v>467.79999999999995</v>
      </c>
      <c r="K178" s="62">
        <v>0</v>
      </c>
      <c r="L178" s="85"/>
      <c r="M178" s="85"/>
    </row>
    <row r="179" spans="1:13" s="51" customFormat="1">
      <c r="A179" s="94"/>
      <c r="B179" s="80"/>
      <c r="C179" s="7"/>
      <c r="D179" s="7"/>
      <c r="E179" s="80"/>
      <c r="F179" s="60">
        <v>2024</v>
      </c>
      <c r="G179" s="62">
        <f t="shared" si="22"/>
        <v>0</v>
      </c>
      <c r="H179" s="62">
        <v>0</v>
      </c>
      <c r="I179" s="62">
        <v>0</v>
      </c>
      <c r="J179" s="62">
        <v>0</v>
      </c>
      <c r="K179" s="62">
        <v>0</v>
      </c>
      <c r="L179" s="85"/>
      <c r="M179" s="85"/>
    </row>
    <row r="180" spans="1:13" s="51" customFormat="1">
      <c r="A180" s="95"/>
      <c r="B180" s="80"/>
      <c r="C180" s="7"/>
      <c r="D180" s="7"/>
      <c r="E180" s="80"/>
      <c r="F180" s="60">
        <v>2025</v>
      </c>
      <c r="G180" s="62">
        <f t="shared" si="22"/>
        <v>0</v>
      </c>
      <c r="H180" s="62">
        <v>0</v>
      </c>
      <c r="I180" s="62">
        <v>0</v>
      </c>
      <c r="J180" s="62">
        <v>0</v>
      </c>
      <c r="K180" s="62">
        <v>0</v>
      </c>
      <c r="L180" s="85"/>
      <c r="M180" s="85"/>
    </row>
    <row r="181" spans="1:13" s="51" customFormat="1">
      <c r="A181" s="79" t="s">
        <v>100</v>
      </c>
      <c r="B181" s="80" t="s">
        <v>113</v>
      </c>
      <c r="C181" s="7"/>
      <c r="D181" s="7"/>
      <c r="E181" s="80">
        <v>1</v>
      </c>
      <c r="F181" s="60" t="s">
        <v>16</v>
      </c>
      <c r="G181" s="62">
        <v>127388.3</v>
      </c>
      <c r="H181" s="62">
        <f>SUM(H182:H192)</f>
        <v>0</v>
      </c>
      <c r="I181" s="62">
        <f>SUM(I182:I192)</f>
        <v>114649.2</v>
      </c>
      <c r="J181" s="62">
        <f>SUM(J182:J192)</f>
        <v>12739.1</v>
      </c>
      <c r="K181" s="62">
        <f>SUM(K182:K192)</f>
        <v>0</v>
      </c>
      <c r="L181" s="85"/>
      <c r="M181" s="85"/>
    </row>
    <row r="182" spans="1:13" s="51" customFormat="1">
      <c r="A182" s="79"/>
      <c r="B182" s="80"/>
      <c r="C182" s="7"/>
      <c r="D182" s="7"/>
      <c r="E182" s="80"/>
      <c r="F182" s="60">
        <v>2015</v>
      </c>
      <c r="G182" s="62">
        <f t="shared" si="22"/>
        <v>0</v>
      </c>
      <c r="H182" s="62">
        <v>0</v>
      </c>
      <c r="I182" s="62">
        <v>0</v>
      </c>
      <c r="J182" s="62">
        <v>0</v>
      </c>
      <c r="K182" s="62">
        <v>0</v>
      </c>
      <c r="L182" s="85"/>
      <c r="M182" s="85"/>
    </row>
    <row r="183" spans="1:13" s="51" customFormat="1">
      <c r="A183" s="79"/>
      <c r="B183" s="80"/>
      <c r="C183" s="7"/>
      <c r="D183" s="7"/>
      <c r="E183" s="80"/>
      <c r="F183" s="60">
        <v>2016</v>
      </c>
      <c r="G183" s="62">
        <f t="shared" si="22"/>
        <v>0</v>
      </c>
      <c r="H183" s="62">
        <v>0</v>
      </c>
      <c r="I183" s="62">
        <v>0</v>
      </c>
      <c r="J183" s="62">
        <v>0</v>
      </c>
      <c r="K183" s="62">
        <v>0</v>
      </c>
      <c r="L183" s="85"/>
      <c r="M183" s="85"/>
    </row>
    <row r="184" spans="1:13" s="51" customFormat="1">
      <c r="A184" s="79"/>
      <c r="B184" s="80"/>
      <c r="C184" s="7"/>
      <c r="D184" s="7"/>
      <c r="E184" s="80"/>
      <c r="F184" s="60">
        <v>2017</v>
      </c>
      <c r="G184" s="62">
        <f t="shared" si="22"/>
        <v>0</v>
      </c>
      <c r="H184" s="62">
        <v>0</v>
      </c>
      <c r="I184" s="62">
        <v>0</v>
      </c>
      <c r="J184" s="62">
        <v>0</v>
      </c>
      <c r="K184" s="62">
        <v>0</v>
      </c>
      <c r="L184" s="85"/>
      <c r="M184" s="85"/>
    </row>
    <row r="185" spans="1:13" s="51" customFormat="1">
      <c r="A185" s="79"/>
      <c r="B185" s="80"/>
      <c r="C185" s="7"/>
      <c r="D185" s="7"/>
      <c r="E185" s="80"/>
      <c r="F185" s="60">
        <v>2018</v>
      </c>
      <c r="G185" s="62">
        <f t="shared" si="22"/>
        <v>0</v>
      </c>
      <c r="H185" s="62">
        <v>0</v>
      </c>
      <c r="I185" s="62">
        <v>0</v>
      </c>
      <c r="J185" s="62">
        <v>0</v>
      </c>
      <c r="K185" s="62">
        <v>0</v>
      </c>
      <c r="L185" s="85"/>
      <c r="M185" s="85"/>
    </row>
    <row r="186" spans="1:13" s="51" customFormat="1">
      <c r="A186" s="79"/>
      <c r="B186" s="80"/>
      <c r="C186" s="7"/>
      <c r="D186" s="7"/>
      <c r="E186" s="80"/>
      <c r="F186" s="60">
        <v>2019</v>
      </c>
      <c r="G186" s="62">
        <f t="shared" si="22"/>
        <v>0</v>
      </c>
      <c r="H186" s="62">
        <v>0</v>
      </c>
      <c r="I186" s="62">
        <v>0</v>
      </c>
      <c r="J186" s="62">
        <v>0</v>
      </c>
      <c r="K186" s="62">
        <v>0</v>
      </c>
      <c r="L186" s="85"/>
      <c r="M186" s="85"/>
    </row>
    <row r="187" spans="1:13" s="51" customFormat="1">
      <c r="A187" s="79"/>
      <c r="B187" s="80"/>
      <c r="C187" s="7"/>
      <c r="D187" s="7"/>
      <c r="E187" s="80"/>
      <c r="F187" s="60">
        <v>2020</v>
      </c>
      <c r="G187" s="62">
        <f t="shared" si="22"/>
        <v>0</v>
      </c>
      <c r="H187" s="62">
        <v>0</v>
      </c>
      <c r="I187" s="62">
        <f>66269.8-66269.8</f>
        <v>0</v>
      </c>
      <c r="J187" s="62">
        <v>0</v>
      </c>
      <c r="K187" s="62">
        <v>0</v>
      </c>
      <c r="L187" s="85"/>
      <c r="M187" s="85"/>
    </row>
    <row r="188" spans="1:13" s="51" customFormat="1">
      <c r="A188" s="79"/>
      <c r="B188" s="80"/>
      <c r="C188" s="7"/>
      <c r="D188" s="7"/>
      <c r="E188" s="80"/>
      <c r="F188" s="60">
        <v>2021</v>
      </c>
      <c r="G188" s="62">
        <f t="shared" si="22"/>
        <v>0</v>
      </c>
      <c r="H188" s="62">
        <v>0</v>
      </c>
      <c r="I188" s="62">
        <v>0</v>
      </c>
      <c r="J188" s="62">
        <v>0</v>
      </c>
      <c r="K188" s="62">
        <v>0</v>
      </c>
      <c r="L188" s="85"/>
      <c r="M188" s="85"/>
    </row>
    <row r="189" spans="1:13" s="51" customFormat="1">
      <c r="A189" s="79"/>
      <c r="B189" s="80"/>
      <c r="C189" s="7"/>
      <c r="D189" s="7"/>
      <c r="E189" s="80"/>
      <c r="F189" s="60">
        <v>2022</v>
      </c>
      <c r="G189" s="62">
        <f t="shared" si="22"/>
        <v>127388.3</v>
      </c>
      <c r="H189" s="62">
        <v>0</v>
      </c>
      <c r="I189" s="62">
        <v>114649.2</v>
      </c>
      <c r="J189" s="62">
        <v>12739.1</v>
      </c>
      <c r="K189" s="62">
        <v>0</v>
      </c>
      <c r="L189" s="85"/>
      <c r="M189" s="85"/>
    </row>
    <row r="190" spans="1:13" s="51" customFormat="1">
      <c r="A190" s="79"/>
      <c r="B190" s="80"/>
      <c r="C190" s="7"/>
      <c r="D190" s="7"/>
      <c r="E190" s="80"/>
      <c r="F190" s="60">
        <v>2023</v>
      </c>
      <c r="G190" s="62">
        <f t="shared" si="22"/>
        <v>0</v>
      </c>
      <c r="H190" s="62">
        <v>0</v>
      </c>
      <c r="I190" s="62">
        <v>0</v>
      </c>
      <c r="J190" s="62">
        <v>0</v>
      </c>
      <c r="K190" s="62">
        <v>0</v>
      </c>
      <c r="L190" s="85"/>
      <c r="M190" s="85"/>
    </row>
    <row r="191" spans="1:13" s="51" customFormat="1">
      <c r="A191" s="79"/>
      <c r="B191" s="80"/>
      <c r="C191" s="7"/>
      <c r="D191" s="7"/>
      <c r="E191" s="80"/>
      <c r="F191" s="60">
        <v>2024</v>
      </c>
      <c r="G191" s="62">
        <f t="shared" ref="G191:G192" si="23">SUM(H191:K191)</f>
        <v>0</v>
      </c>
      <c r="H191" s="62">
        <v>0</v>
      </c>
      <c r="I191" s="62">
        <v>0</v>
      </c>
      <c r="J191" s="62">
        <v>0</v>
      </c>
      <c r="K191" s="62">
        <v>0</v>
      </c>
      <c r="L191" s="85"/>
      <c r="M191" s="85"/>
    </row>
    <row r="192" spans="1:13" s="51" customFormat="1">
      <c r="A192" s="79"/>
      <c r="B192" s="80"/>
      <c r="C192" s="7"/>
      <c r="D192" s="7"/>
      <c r="E192" s="80"/>
      <c r="F192" s="60">
        <v>2025</v>
      </c>
      <c r="G192" s="62">
        <f t="shared" si="23"/>
        <v>0</v>
      </c>
      <c r="H192" s="62">
        <v>0</v>
      </c>
      <c r="I192" s="62">
        <v>0</v>
      </c>
      <c r="J192" s="62">
        <v>0</v>
      </c>
      <c r="K192" s="62">
        <v>0</v>
      </c>
      <c r="L192" s="85"/>
      <c r="M192" s="86"/>
    </row>
    <row r="193" spans="1:13" s="51" customFormat="1">
      <c r="A193" s="79" t="s">
        <v>150</v>
      </c>
      <c r="B193" s="80" t="s">
        <v>151</v>
      </c>
      <c r="C193" s="7"/>
      <c r="D193" s="7"/>
      <c r="E193" s="80">
        <v>1</v>
      </c>
      <c r="F193" s="60" t="s">
        <v>16</v>
      </c>
      <c r="G193" s="62">
        <f t="shared" ref="G193:G202" si="24">SUM(H193:K193)</f>
        <v>1573.1</v>
      </c>
      <c r="H193" s="62">
        <f>SUM(H194:H204)</f>
        <v>0</v>
      </c>
      <c r="I193" s="62">
        <f>SUM(I194:I204)</f>
        <v>0</v>
      </c>
      <c r="J193" s="62">
        <f>SUM(J194:J204)</f>
        <v>1573.1</v>
      </c>
      <c r="K193" s="62">
        <f>SUM(K194:K204)</f>
        <v>0</v>
      </c>
      <c r="L193" s="85"/>
      <c r="M193" s="82"/>
    </row>
    <row r="194" spans="1:13" s="51" customFormat="1">
      <c r="A194" s="79"/>
      <c r="B194" s="80"/>
      <c r="C194" s="7"/>
      <c r="D194" s="7"/>
      <c r="E194" s="80"/>
      <c r="F194" s="60">
        <v>2015</v>
      </c>
      <c r="G194" s="62">
        <f t="shared" si="24"/>
        <v>0</v>
      </c>
      <c r="H194" s="62">
        <v>0</v>
      </c>
      <c r="I194" s="62">
        <v>0</v>
      </c>
      <c r="J194" s="62">
        <v>0</v>
      </c>
      <c r="K194" s="62">
        <v>0</v>
      </c>
      <c r="L194" s="85"/>
      <c r="M194" s="85"/>
    </row>
    <row r="195" spans="1:13" s="51" customFormat="1">
      <c r="A195" s="79"/>
      <c r="B195" s="80"/>
      <c r="C195" s="7"/>
      <c r="D195" s="7"/>
      <c r="E195" s="80"/>
      <c r="F195" s="60">
        <v>2016</v>
      </c>
      <c r="G195" s="62">
        <f t="shared" si="24"/>
        <v>0</v>
      </c>
      <c r="H195" s="62">
        <v>0</v>
      </c>
      <c r="I195" s="62">
        <v>0</v>
      </c>
      <c r="J195" s="62">
        <v>0</v>
      </c>
      <c r="K195" s="62">
        <v>0</v>
      </c>
      <c r="L195" s="85"/>
      <c r="M195" s="85"/>
    </row>
    <row r="196" spans="1:13" s="51" customFormat="1">
      <c r="A196" s="79"/>
      <c r="B196" s="80"/>
      <c r="C196" s="7"/>
      <c r="D196" s="7"/>
      <c r="E196" s="80"/>
      <c r="F196" s="60">
        <v>2017</v>
      </c>
      <c r="G196" s="62">
        <f t="shared" si="24"/>
        <v>0</v>
      </c>
      <c r="H196" s="62">
        <v>0</v>
      </c>
      <c r="I196" s="62">
        <v>0</v>
      </c>
      <c r="J196" s="62">
        <v>0</v>
      </c>
      <c r="K196" s="62">
        <v>0</v>
      </c>
      <c r="L196" s="85"/>
      <c r="M196" s="85"/>
    </row>
    <row r="197" spans="1:13" s="51" customFormat="1">
      <c r="A197" s="79"/>
      <c r="B197" s="80"/>
      <c r="C197" s="7"/>
      <c r="D197" s="7"/>
      <c r="E197" s="80"/>
      <c r="F197" s="60">
        <v>2018</v>
      </c>
      <c r="G197" s="62">
        <f t="shared" si="24"/>
        <v>0</v>
      </c>
      <c r="H197" s="62">
        <v>0</v>
      </c>
      <c r="I197" s="62">
        <v>0</v>
      </c>
      <c r="J197" s="62">
        <v>0</v>
      </c>
      <c r="K197" s="62">
        <v>0</v>
      </c>
      <c r="L197" s="85"/>
      <c r="M197" s="85"/>
    </row>
    <row r="198" spans="1:13" s="51" customFormat="1">
      <c r="A198" s="79"/>
      <c r="B198" s="80"/>
      <c r="C198" s="7"/>
      <c r="D198" s="7"/>
      <c r="E198" s="80"/>
      <c r="F198" s="60">
        <v>2019</v>
      </c>
      <c r="G198" s="62">
        <f t="shared" si="24"/>
        <v>0</v>
      </c>
      <c r="H198" s="62">
        <v>0</v>
      </c>
      <c r="I198" s="62">
        <v>0</v>
      </c>
      <c r="J198" s="62">
        <v>0</v>
      </c>
      <c r="K198" s="62">
        <v>0</v>
      </c>
      <c r="L198" s="85"/>
      <c r="M198" s="85"/>
    </row>
    <row r="199" spans="1:13" s="51" customFormat="1">
      <c r="A199" s="79"/>
      <c r="B199" s="80"/>
      <c r="C199" s="7"/>
      <c r="D199" s="7"/>
      <c r="E199" s="80"/>
      <c r="F199" s="60">
        <v>2020</v>
      </c>
      <c r="G199" s="62">
        <f t="shared" si="24"/>
        <v>0</v>
      </c>
      <c r="H199" s="62">
        <v>0</v>
      </c>
      <c r="I199" s="62">
        <f>66269.8-66269.8</f>
        <v>0</v>
      </c>
      <c r="J199" s="62">
        <v>0</v>
      </c>
      <c r="K199" s="62">
        <v>0</v>
      </c>
      <c r="L199" s="85"/>
      <c r="M199" s="85"/>
    </row>
    <row r="200" spans="1:13" s="51" customFormat="1">
      <c r="A200" s="79"/>
      <c r="B200" s="80"/>
      <c r="C200" s="7"/>
      <c r="D200" s="7"/>
      <c r="E200" s="80"/>
      <c r="F200" s="60">
        <v>2021</v>
      </c>
      <c r="G200" s="62">
        <f t="shared" si="24"/>
        <v>0</v>
      </c>
      <c r="H200" s="62">
        <v>0</v>
      </c>
      <c r="I200" s="62">
        <v>0</v>
      </c>
      <c r="J200" s="62">
        <v>0</v>
      </c>
      <c r="K200" s="62">
        <v>0</v>
      </c>
      <c r="L200" s="85"/>
      <c r="M200" s="85"/>
    </row>
    <row r="201" spans="1:13" s="51" customFormat="1">
      <c r="A201" s="79"/>
      <c r="B201" s="80"/>
      <c r="C201" s="7"/>
      <c r="D201" s="7"/>
      <c r="E201" s="80"/>
      <c r="F201" s="60">
        <v>2022</v>
      </c>
      <c r="G201" s="62">
        <f t="shared" si="24"/>
        <v>1573.1</v>
      </c>
      <c r="H201" s="62">
        <v>0</v>
      </c>
      <c r="I201" s="62">
        <v>0</v>
      </c>
      <c r="J201" s="62">
        <v>1573.1</v>
      </c>
      <c r="K201" s="62">
        <v>0</v>
      </c>
      <c r="L201" s="85"/>
      <c r="M201" s="85"/>
    </row>
    <row r="202" spans="1:13" s="51" customFormat="1">
      <c r="A202" s="79"/>
      <c r="B202" s="80"/>
      <c r="C202" s="7"/>
      <c r="D202" s="7"/>
      <c r="E202" s="80"/>
      <c r="F202" s="60">
        <v>2023</v>
      </c>
      <c r="G202" s="62">
        <f t="shared" si="24"/>
        <v>0</v>
      </c>
      <c r="H202" s="62">
        <v>0</v>
      </c>
      <c r="I202" s="62">
        <v>0</v>
      </c>
      <c r="J202" s="62">
        <v>0</v>
      </c>
      <c r="K202" s="62">
        <v>0</v>
      </c>
      <c r="L202" s="85"/>
      <c r="M202" s="85"/>
    </row>
    <row r="203" spans="1:13" s="51" customFormat="1">
      <c r="A203" s="79"/>
      <c r="B203" s="80"/>
      <c r="C203" s="7"/>
      <c r="D203" s="7"/>
      <c r="E203" s="80"/>
      <c r="F203" s="60">
        <v>2024</v>
      </c>
      <c r="G203" s="62">
        <f t="shared" ref="G203:G204" si="25">SUM(H203:K203)</f>
        <v>0</v>
      </c>
      <c r="H203" s="62">
        <v>0</v>
      </c>
      <c r="I203" s="62">
        <v>0</v>
      </c>
      <c r="J203" s="62">
        <v>0</v>
      </c>
      <c r="K203" s="62">
        <v>0</v>
      </c>
      <c r="L203" s="85"/>
      <c r="M203" s="85"/>
    </row>
    <row r="204" spans="1:13" s="51" customFormat="1">
      <c r="A204" s="79"/>
      <c r="B204" s="80"/>
      <c r="C204" s="7"/>
      <c r="D204" s="7"/>
      <c r="E204" s="80"/>
      <c r="F204" s="60">
        <v>2025</v>
      </c>
      <c r="G204" s="62">
        <f t="shared" si="25"/>
        <v>0</v>
      </c>
      <c r="H204" s="62">
        <v>0</v>
      </c>
      <c r="I204" s="62">
        <v>0</v>
      </c>
      <c r="J204" s="62">
        <v>0</v>
      </c>
      <c r="K204" s="62">
        <v>0</v>
      </c>
      <c r="L204" s="86"/>
      <c r="M204" s="86"/>
    </row>
    <row r="205" spans="1:13" s="51" customFormat="1">
      <c r="A205" s="79" t="s">
        <v>62</v>
      </c>
      <c r="B205" s="79" t="s">
        <v>133</v>
      </c>
      <c r="C205" s="7"/>
      <c r="D205" s="7"/>
      <c r="E205" s="80">
        <v>1</v>
      </c>
      <c r="F205" s="60" t="s">
        <v>16</v>
      </c>
      <c r="G205" s="62">
        <f>SUM(G206:G216)</f>
        <v>114345.4</v>
      </c>
      <c r="H205" s="62">
        <f>SUM(H206:H216)</f>
        <v>0</v>
      </c>
      <c r="I205" s="62">
        <f>SUM(I206:I216)</f>
        <v>89653.8</v>
      </c>
      <c r="J205" s="62">
        <f>SUM(J206:J216)</f>
        <v>24691.600000000002</v>
      </c>
      <c r="K205" s="62">
        <f>SUM(K206:K216)</f>
        <v>0</v>
      </c>
      <c r="L205" s="84" t="s">
        <v>134</v>
      </c>
      <c r="M205" s="83" t="s">
        <v>37</v>
      </c>
    </row>
    <row r="206" spans="1:13" s="51" customFormat="1">
      <c r="A206" s="79"/>
      <c r="B206" s="79"/>
      <c r="C206" s="7"/>
      <c r="D206" s="7"/>
      <c r="E206" s="80"/>
      <c r="F206" s="60">
        <v>2015</v>
      </c>
      <c r="G206" s="62">
        <f t="shared" ref="G206:G214" si="26">SUM(H206:K206)</f>
        <v>0</v>
      </c>
      <c r="H206" s="62">
        <f t="shared" ref="H206:K216" si="27">H218+H230+H242</f>
        <v>0</v>
      </c>
      <c r="I206" s="62">
        <f t="shared" si="27"/>
        <v>0</v>
      </c>
      <c r="J206" s="62">
        <f t="shared" si="27"/>
        <v>0</v>
      </c>
      <c r="K206" s="62">
        <f t="shared" si="27"/>
        <v>0</v>
      </c>
      <c r="L206" s="96"/>
      <c r="M206" s="83"/>
    </row>
    <row r="207" spans="1:13" s="51" customFormat="1">
      <c r="A207" s="79"/>
      <c r="B207" s="79"/>
      <c r="C207" s="7"/>
      <c r="D207" s="7"/>
      <c r="E207" s="80"/>
      <c r="F207" s="60">
        <v>2016</v>
      </c>
      <c r="G207" s="62">
        <f t="shared" si="26"/>
        <v>0</v>
      </c>
      <c r="H207" s="62">
        <f t="shared" si="27"/>
        <v>0</v>
      </c>
      <c r="I207" s="62">
        <f t="shared" si="27"/>
        <v>0</v>
      </c>
      <c r="J207" s="62">
        <f t="shared" si="27"/>
        <v>0</v>
      </c>
      <c r="K207" s="62">
        <f t="shared" si="27"/>
        <v>0</v>
      </c>
      <c r="L207" s="96"/>
      <c r="M207" s="83"/>
    </row>
    <row r="208" spans="1:13" s="51" customFormat="1">
      <c r="A208" s="79"/>
      <c r="B208" s="79"/>
      <c r="C208" s="7"/>
      <c r="D208" s="7"/>
      <c r="E208" s="80"/>
      <c r="F208" s="60">
        <v>2017</v>
      </c>
      <c r="G208" s="62">
        <f t="shared" si="26"/>
        <v>0</v>
      </c>
      <c r="H208" s="62">
        <f t="shared" si="27"/>
        <v>0</v>
      </c>
      <c r="I208" s="62">
        <f t="shared" si="27"/>
        <v>0</v>
      </c>
      <c r="J208" s="62">
        <f t="shared" si="27"/>
        <v>0</v>
      </c>
      <c r="K208" s="62">
        <f t="shared" si="27"/>
        <v>0</v>
      </c>
      <c r="L208" s="96"/>
      <c r="M208" s="83"/>
    </row>
    <row r="209" spans="1:13" s="51" customFormat="1">
      <c r="A209" s="79"/>
      <c r="B209" s="79"/>
      <c r="C209" s="7"/>
      <c r="D209" s="7"/>
      <c r="E209" s="80"/>
      <c r="F209" s="60">
        <v>2018</v>
      </c>
      <c r="G209" s="62">
        <f t="shared" si="26"/>
        <v>0</v>
      </c>
      <c r="H209" s="62">
        <f t="shared" si="27"/>
        <v>0</v>
      </c>
      <c r="I209" s="62">
        <f t="shared" si="27"/>
        <v>0</v>
      </c>
      <c r="J209" s="62">
        <f t="shared" si="27"/>
        <v>0</v>
      </c>
      <c r="K209" s="62">
        <f t="shared" si="27"/>
        <v>0</v>
      </c>
      <c r="L209" s="96"/>
      <c r="M209" s="83"/>
    </row>
    <row r="210" spans="1:13" s="51" customFormat="1">
      <c r="A210" s="79"/>
      <c r="B210" s="79"/>
      <c r="C210" s="7"/>
      <c r="D210" s="7"/>
      <c r="E210" s="80"/>
      <c r="F210" s="60">
        <v>2019</v>
      </c>
      <c r="G210" s="62">
        <f t="shared" si="26"/>
        <v>0</v>
      </c>
      <c r="H210" s="62">
        <f t="shared" si="27"/>
        <v>0</v>
      </c>
      <c r="I210" s="62">
        <f t="shared" si="27"/>
        <v>0</v>
      </c>
      <c r="J210" s="62">
        <f t="shared" si="27"/>
        <v>0</v>
      </c>
      <c r="K210" s="62">
        <f t="shared" si="27"/>
        <v>0</v>
      </c>
      <c r="L210" s="96"/>
      <c r="M210" s="83"/>
    </row>
    <row r="211" spans="1:13" s="51" customFormat="1">
      <c r="A211" s="79"/>
      <c r="B211" s="79"/>
      <c r="C211" s="7"/>
      <c r="D211" s="7"/>
      <c r="E211" s="80"/>
      <c r="F211" s="60">
        <v>2020</v>
      </c>
      <c r="G211" s="62">
        <f t="shared" si="26"/>
        <v>5370.1</v>
      </c>
      <c r="H211" s="62">
        <f t="shared" si="27"/>
        <v>0</v>
      </c>
      <c r="I211" s="62">
        <f t="shared" si="27"/>
        <v>0</v>
      </c>
      <c r="J211" s="62">
        <f t="shared" si="27"/>
        <v>5370.1</v>
      </c>
      <c r="K211" s="62">
        <f t="shared" si="27"/>
        <v>0</v>
      </c>
      <c r="L211" s="96"/>
      <c r="M211" s="83"/>
    </row>
    <row r="212" spans="1:13" s="51" customFormat="1">
      <c r="A212" s="79"/>
      <c r="B212" s="79"/>
      <c r="C212" s="7"/>
      <c r="D212" s="7"/>
      <c r="E212" s="80"/>
      <c r="F212" s="60">
        <v>2021</v>
      </c>
      <c r="G212" s="62">
        <f t="shared" si="26"/>
        <v>5642.4</v>
      </c>
      <c r="H212" s="62">
        <f t="shared" si="27"/>
        <v>0</v>
      </c>
      <c r="I212" s="62">
        <f t="shared" si="27"/>
        <v>2905.6</v>
      </c>
      <c r="J212" s="62">
        <f t="shared" si="27"/>
        <v>2736.8</v>
      </c>
      <c r="K212" s="62">
        <f t="shared" si="27"/>
        <v>0</v>
      </c>
      <c r="L212" s="96"/>
      <c r="M212" s="83"/>
    </row>
    <row r="213" spans="1:13" s="51" customFormat="1">
      <c r="A213" s="79"/>
      <c r="B213" s="79"/>
      <c r="C213" s="7"/>
      <c r="D213" s="7"/>
      <c r="E213" s="80"/>
      <c r="F213" s="60">
        <v>2022</v>
      </c>
      <c r="G213" s="62">
        <f t="shared" si="26"/>
        <v>102806.7</v>
      </c>
      <c r="H213" s="62">
        <f t="shared" si="27"/>
        <v>0</v>
      </c>
      <c r="I213" s="62">
        <f t="shared" si="27"/>
        <v>86748.2</v>
      </c>
      <c r="J213" s="62">
        <f t="shared" si="27"/>
        <v>16058.5</v>
      </c>
      <c r="K213" s="62">
        <f t="shared" si="27"/>
        <v>0</v>
      </c>
      <c r="L213" s="96"/>
      <c r="M213" s="83"/>
    </row>
    <row r="214" spans="1:13" s="51" customFormat="1">
      <c r="A214" s="79"/>
      <c r="B214" s="79"/>
      <c r="C214" s="7"/>
      <c r="D214" s="7"/>
      <c r="E214" s="80"/>
      <c r="F214" s="60">
        <v>2023</v>
      </c>
      <c r="G214" s="62">
        <f t="shared" si="26"/>
        <v>526.20000000000005</v>
      </c>
      <c r="H214" s="62">
        <f t="shared" si="27"/>
        <v>0</v>
      </c>
      <c r="I214" s="62">
        <f t="shared" si="27"/>
        <v>0</v>
      </c>
      <c r="J214" s="62">
        <f t="shared" si="27"/>
        <v>526.20000000000005</v>
      </c>
      <c r="K214" s="62">
        <f t="shared" si="27"/>
        <v>0</v>
      </c>
      <c r="L214" s="96"/>
      <c r="M214" s="83"/>
    </row>
    <row r="215" spans="1:13" s="51" customFormat="1">
      <c r="A215" s="79"/>
      <c r="B215" s="79"/>
      <c r="C215" s="7"/>
      <c r="D215" s="7"/>
      <c r="E215" s="80"/>
      <c r="F215" s="60">
        <v>2024</v>
      </c>
      <c r="G215" s="62">
        <f t="shared" ref="G215:G216" si="28">SUM(H215:K215)</f>
        <v>0</v>
      </c>
      <c r="H215" s="62">
        <f t="shared" si="27"/>
        <v>0</v>
      </c>
      <c r="I215" s="62">
        <f t="shared" si="27"/>
        <v>0</v>
      </c>
      <c r="J215" s="62">
        <f t="shared" si="27"/>
        <v>0</v>
      </c>
      <c r="K215" s="62">
        <f t="shared" si="27"/>
        <v>0</v>
      </c>
      <c r="L215" s="96"/>
      <c r="M215" s="83"/>
    </row>
    <row r="216" spans="1:13" s="51" customFormat="1">
      <c r="A216" s="79"/>
      <c r="B216" s="79"/>
      <c r="C216" s="7"/>
      <c r="D216" s="7"/>
      <c r="E216" s="80"/>
      <c r="F216" s="60">
        <v>2025</v>
      </c>
      <c r="G216" s="62">
        <f t="shared" si="28"/>
        <v>0</v>
      </c>
      <c r="H216" s="62">
        <f t="shared" si="27"/>
        <v>0</v>
      </c>
      <c r="I216" s="62">
        <f t="shared" si="27"/>
        <v>0</v>
      </c>
      <c r="J216" s="62">
        <f t="shared" si="27"/>
        <v>0</v>
      </c>
      <c r="K216" s="62">
        <f t="shared" si="27"/>
        <v>0</v>
      </c>
      <c r="L216" s="96"/>
      <c r="M216" s="83"/>
    </row>
    <row r="217" spans="1:13" s="51" customFormat="1">
      <c r="A217" s="79" t="s">
        <v>63</v>
      </c>
      <c r="B217" s="79" t="s">
        <v>160</v>
      </c>
      <c r="C217" s="7"/>
      <c r="D217" s="7"/>
      <c r="E217" s="80">
        <v>1</v>
      </c>
      <c r="F217" s="60" t="s">
        <v>16</v>
      </c>
      <c r="G217" s="62">
        <f>SUM(G218:G228)</f>
        <v>11235.300000000001</v>
      </c>
      <c r="H217" s="62">
        <f>SUM(H218:H228)</f>
        <v>0</v>
      </c>
      <c r="I217" s="62">
        <f>SUM(I218:I228)</f>
        <v>0</v>
      </c>
      <c r="J217" s="62">
        <f>SUM(J218:J228)</f>
        <v>11235.300000000001</v>
      </c>
      <c r="K217" s="62">
        <f>SUM(K218:K228)</f>
        <v>0</v>
      </c>
      <c r="L217" s="96"/>
      <c r="M217" s="83" t="s">
        <v>37</v>
      </c>
    </row>
    <row r="218" spans="1:13" s="51" customFormat="1">
      <c r="A218" s="79"/>
      <c r="B218" s="79"/>
      <c r="C218" s="7"/>
      <c r="D218" s="7"/>
      <c r="E218" s="80"/>
      <c r="F218" s="60">
        <v>2015</v>
      </c>
      <c r="G218" s="62">
        <f t="shared" ref="G218:G228" si="29">SUM(H218:K218)</f>
        <v>0</v>
      </c>
      <c r="H218" s="62">
        <v>0</v>
      </c>
      <c r="I218" s="62">
        <v>0</v>
      </c>
      <c r="J218" s="62">
        <v>0</v>
      </c>
      <c r="K218" s="62">
        <v>0</v>
      </c>
      <c r="L218" s="96"/>
      <c r="M218" s="83"/>
    </row>
    <row r="219" spans="1:13" s="51" customFormat="1">
      <c r="A219" s="79"/>
      <c r="B219" s="79"/>
      <c r="C219" s="7"/>
      <c r="D219" s="7"/>
      <c r="E219" s="80"/>
      <c r="F219" s="60">
        <v>2016</v>
      </c>
      <c r="G219" s="62">
        <f t="shared" si="29"/>
        <v>0</v>
      </c>
      <c r="H219" s="62">
        <v>0</v>
      </c>
      <c r="I219" s="62">
        <v>0</v>
      </c>
      <c r="J219" s="62">
        <v>0</v>
      </c>
      <c r="K219" s="62">
        <v>0</v>
      </c>
      <c r="L219" s="96"/>
      <c r="M219" s="83"/>
    </row>
    <row r="220" spans="1:13" s="51" customFormat="1">
      <c r="A220" s="79"/>
      <c r="B220" s="79"/>
      <c r="C220" s="7"/>
      <c r="D220" s="7"/>
      <c r="E220" s="80"/>
      <c r="F220" s="60">
        <v>2017</v>
      </c>
      <c r="G220" s="62">
        <f t="shared" si="29"/>
        <v>0</v>
      </c>
      <c r="H220" s="62">
        <v>0</v>
      </c>
      <c r="I220" s="62">
        <v>0</v>
      </c>
      <c r="J220" s="62">
        <v>0</v>
      </c>
      <c r="K220" s="62">
        <v>0</v>
      </c>
      <c r="L220" s="96"/>
      <c r="M220" s="83"/>
    </row>
    <row r="221" spans="1:13" s="51" customFormat="1">
      <c r="A221" s="79"/>
      <c r="B221" s="79"/>
      <c r="C221" s="7"/>
      <c r="D221" s="7"/>
      <c r="E221" s="80"/>
      <c r="F221" s="60">
        <v>2018</v>
      </c>
      <c r="G221" s="62">
        <f t="shared" si="29"/>
        <v>0</v>
      </c>
      <c r="H221" s="62">
        <v>0</v>
      </c>
      <c r="I221" s="62">
        <v>0</v>
      </c>
      <c r="J221" s="62">
        <v>0</v>
      </c>
      <c r="K221" s="62">
        <v>0</v>
      </c>
      <c r="L221" s="96"/>
      <c r="M221" s="83"/>
    </row>
    <row r="222" spans="1:13" s="51" customFormat="1">
      <c r="A222" s="79"/>
      <c r="B222" s="79"/>
      <c r="C222" s="7"/>
      <c r="D222" s="7"/>
      <c r="E222" s="80"/>
      <c r="F222" s="60">
        <v>2019</v>
      </c>
      <c r="G222" s="62">
        <f t="shared" si="29"/>
        <v>0</v>
      </c>
      <c r="H222" s="62">
        <v>0</v>
      </c>
      <c r="I222" s="62">
        <v>0</v>
      </c>
      <c r="J222" s="62">
        <v>0</v>
      </c>
      <c r="K222" s="62">
        <v>0</v>
      </c>
      <c r="L222" s="96"/>
      <c r="M222" s="83"/>
    </row>
    <row r="223" spans="1:13" s="51" customFormat="1">
      <c r="A223" s="79"/>
      <c r="B223" s="79"/>
      <c r="C223" s="7"/>
      <c r="D223" s="7"/>
      <c r="E223" s="80"/>
      <c r="F223" s="60">
        <v>2020</v>
      </c>
      <c r="G223" s="62">
        <f t="shared" si="29"/>
        <v>5370.1</v>
      </c>
      <c r="H223" s="62">
        <v>0</v>
      </c>
      <c r="I223" s="62">
        <v>0</v>
      </c>
      <c r="J223" s="62">
        <v>5370.1</v>
      </c>
      <c r="K223" s="62">
        <v>0</v>
      </c>
      <c r="L223" s="96"/>
      <c r="M223" s="83"/>
    </row>
    <row r="224" spans="1:13" s="51" customFormat="1">
      <c r="A224" s="79"/>
      <c r="B224" s="79"/>
      <c r="C224" s="7"/>
      <c r="D224" s="7"/>
      <c r="E224" s="80"/>
      <c r="F224" s="60">
        <v>2021</v>
      </c>
      <c r="G224" s="62">
        <f t="shared" si="29"/>
        <v>2413.9</v>
      </c>
      <c r="H224" s="62">
        <v>0</v>
      </c>
      <c r="I224" s="62">
        <v>0</v>
      </c>
      <c r="J224" s="62">
        <v>2413.9</v>
      </c>
      <c r="K224" s="62">
        <v>0</v>
      </c>
      <c r="L224" s="96"/>
      <c r="M224" s="83"/>
    </row>
    <row r="225" spans="1:13" s="51" customFormat="1">
      <c r="A225" s="79"/>
      <c r="B225" s="79"/>
      <c r="C225" s="7"/>
      <c r="D225" s="7"/>
      <c r="E225" s="80"/>
      <c r="F225" s="60">
        <v>2022</v>
      </c>
      <c r="G225" s="62">
        <f t="shared" si="29"/>
        <v>2925.1</v>
      </c>
      <c r="H225" s="62">
        <v>0</v>
      </c>
      <c r="I225" s="62">
        <v>0</v>
      </c>
      <c r="J225" s="62">
        <f>2925.1</f>
        <v>2925.1</v>
      </c>
      <c r="K225" s="62">
        <v>0</v>
      </c>
      <c r="L225" s="96"/>
      <c r="M225" s="83"/>
    </row>
    <row r="226" spans="1:13" s="51" customFormat="1">
      <c r="A226" s="79"/>
      <c r="B226" s="79"/>
      <c r="C226" s="7"/>
      <c r="D226" s="7"/>
      <c r="E226" s="80"/>
      <c r="F226" s="60">
        <v>2023</v>
      </c>
      <c r="G226" s="62">
        <f t="shared" si="29"/>
        <v>526.20000000000005</v>
      </c>
      <c r="H226" s="62">
        <v>0</v>
      </c>
      <c r="I226" s="62">
        <v>0</v>
      </c>
      <c r="J226" s="62">
        <f>876.2-350</f>
        <v>526.20000000000005</v>
      </c>
      <c r="K226" s="62">
        <v>0</v>
      </c>
      <c r="L226" s="96"/>
      <c r="M226" s="83"/>
    </row>
    <row r="227" spans="1:13" s="51" customFormat="1">
      <c r="A227" s="79"/>
      <c r="B227" s="79"/>
      <c r="C227" s="7"/>
      <c r="D227" s="7"/>
      <c r="E227" s="80"/>
      <c r="F227" s="60">
        <v>2024</v>
      </c>
      <c r="G227" s="62">
        <f t="shared" si="29"/>
        <v>0</v>
      </c>
      <c r="H227" s="62">
        <v>0</v>
      </c>
      <c r="I227" s="62">
        <v>0</v>
      </c>
      <c r="J227" s="62">
        <v>0</v>
      </c>
      <c r="K227" s="62">
        <v>0</v>
      </c>
      <c r="L227" s="96"/>
      <c r="M227" s="83"/>
    </row>
    <row r="228" spans="1:13" s="51" customFormat="1">
      <c r="A228" s="79"/>
      <c r="B228" s="79"/>
      <c r="C228" s="7"/>
      <c r="D228" s="7"/>
      <c r="E228" s="80"/>
      <c r="F228" s="60">
        <v>2025</v>
      </c>
      <c r="G228" s="62">
        <f t="shared" si="29"/>
        <v>0</v>
      </c>
      <c r="H228" s="62">
        <v>0</v>
      </c>
      <c r="I228" s="62">
        <v>0</v>
      </c>
      <c r="J228" s="62">
        <v>0</v>
      </c>
      <c r="K228" s="62">
        <v>0</v>
      </c>
      <c r="L228" s="96"/>
      <c r="M228" s="83"/>
    </row>
    <row r="229" spans="1:13" s="51" customFormat="1">
      <c r="A229" s="79" t="s">
        <v>104</v>
      </c>
      <c r="B229" s="79" t="s">
        <v>135</v>
      </c>
      <c r="C229" s="7"/>
      <c r="D229" s="7"/>
      <c r="E229" s="80">
        <v>2</v>
      </c>
      <c r="F229" s="60" t="s">
        <v>16</v>
      </c>
      <c r="G229" s="62">
        <f>SUM(G230:G240)</f>
        <v>99615.4</v>
      </c>
      <c r="H229" s="62">
        <f>SUM(H230:H240)</f>
        <v>0</v>
      </c>
      <c r="I229" s="62">
        <f>SUM(I230:I240)</f>
        <v>89653.8</v>
      </c>
      <c r="J229" s="62">
        <f>SUM(J230:J240)</f>
        <v>9961.6</v>
      </c>
      <c r="K229" s="62">
        <f>SUM(K230:K240)</f>
        <v>0</v>
      </c>
      <c r="L229" s="96"/>
      <c r="M229" s="83" t="s">
        <v>37</v>
      </c>
    </row>
    <row r="230" spans="1:13" s="51" customFormat="1">
      <c r="A230" s="79"/>
      <c r="B230" s="79"/>
      <c r="C230" s="7"/>
      <c r="D230" s="7"/>
      <c r="E230" s="80"/>
      <c r="F230" s="60">
        <v>2015</v>
      </c>
      <c r="G230" s="62">
        <f t="shared" ref="G230:G240" si="30">SUM(H230:K230)</f>
        <v>0</v>
      </c>
      <c r="H230" s="62">
        <v>0</v>
      </c>
      <c r="I230" s="62">
        <v>0</v>
      </c>
      <c r="J230" s="62">
        <v>0</v>
      </c>
      <c r="K230" s="62">
        <v>0</v>
      </c>
      <c r="L230" s="96"/>
      <c r="M230" s="83"/>
    </row>
    <row r="231" spans="1:13" s="51" customFormat="1">
      <c r="A231" s="79"/>
      <c r="B231" s="79"/>
      <c r="C231" s="7"/>
      <c r="D231" s="7"/>
      <c r="E231" s="80"/>
      <c r="F231" s="60">
        <v>2016</v>
      </c>
      <c r="G231" s="62">
        <f t="shared" si="30"/>
        <v>0</v>
      </c>
      <c r="H231" s="62">
        <v>0</v>
      </c>
      <c r="I231" s="62">
        <v>0</v>
      </c>
      <c r="J231" s="62">
        <v>0</v>
      </c>
      <c r="K231" s="62">
        <v>0</v>
      </c>
      <c r="L231" s="96"/>
      <c r="M231" s="83"/>
    </row>
    <row r="232" spans="1:13" s="51" customFormat="1">
      <c r="A232" s="79"/>
      <c r="B232" s="79"/>
      <c r="C232" s="7"/>
      <c r="D232" s="7"/>
      <c r="E232" s="80"/>
      <c r="F232" s="60">
        <v>2017</v>
      </c>
      <c r="G232" s="62">
        <f t="shared" si="30"/>
        <v>0</v>
      </c>
      <c r="H232" s="62">
        <v>0</v>
      </c>
      <c r="I232" s="62">
        <v>0</v>
      </c>
      <c r="J232" s="62">
        <v>0</v>
      </c>
      <c r="K232" s="62">
        <v>0</v>
      </c>
      <c r="L232" s="96"/>
      <c r="M232" s="83"/>
    </row>
    <row r="233" spans="1:13" s="51" customFormat="1">
      <c r="A233" s="79"/>
      <c r="B233" s="79"/>
      <c r="C233" s="7"/>
      <c r="D233" s="7"/>
      <c r="E233" s="80"/>
      <c r="F233" s="60">
        <v>2018</v>
      </c>
      <c r="G233" s="62">
        <f t="shared" si="30"/>
        <v>0</v>
      </c>
      <c r="H233" s="62">
        <v>0</v>
      </c>
      <c r="I233" s="62">
        <v>0</v>
      </c>
      <c r="J233" s="62">
        <v>0</v>
      </c>
      <c r="K233" s="62">
        <v>0</v>
      </c>
      <c r="L233" s="96"/>
      <c r="M233" s="83"/>
    </row>
    <row r="234" spans="1:13" s="51" customFormat="1">
      <c r="A234" s="79"/>
      <c r="B234" s="79"/>
      <c r="C234" s="7"/>
      <c r="D234" s="7"/>
      <c r="E234" s="80"/>
      <c r="F234" s="60">
        <v>2019</v>
      </c>
      <c r="G234" s="62">
        <f t="shared" si="30"/>
        <v>0</v>
      </c>
      <c r="H234" s="62">
        <v>0</v>
      </c>
      <c r="I234" s="62">
        <v>0</v>
      </c>
      <c r="J234" s="62">
        <v>0</v>
      </c>
      <c r="K234" s="62">
        <v>0</v>
      </c>
      <c r="L234" s="96"/>
      <c r="M234" s="83"/>
    </row>
    <row r="235" spans="1:13" s="51" customFormat="1">
      <c r="A235" s="79"/>
      <c r="B235" s="79"/>
      <c r="C235" s="7"/>
      <c r="D235" s="7"/>
      <c r="E235" s="80"/>
      <c r="F235" s="60">
        <v>2020</v>
      </c>
      <c r="G235" s="62">
        <f t="shared" si="30"/>
        <v>0</v>
      </c>
      <c r="H235" s="62">
        <v>0</v>
      </c>
      <c r="I235" s="62">
        <v>0</v>
      </c>
      <c r="J235" s="62">
        <v>0</v>
      </c>
      <c r="K235" s="62">
        <v>0</v>
      </c>
      <c r="L235" s="96"/>
      <c r="M235" s="83"/>
    </row>
    <row r="236" spans="1:13" s="51" customFormat="1">
      <c r="A236" s="79"/>
      <c r="B236" s="79"/>
      <c r="C236" s="7"/>
      <c r="D236" s="7"/>
      <c r="E236" s="80"/>
      <c r="F236" s="60">
        <v>2021</v>
      </c>
      <c r="G236" s="62">
        <f t="shared" si="30"/>
        <v>3228.5</v>
      </c>
      <c r="H236" s="62">
        <v>0</v>
      </c>
      <c r="I236" s="62">
        <v>2905.6</v>
      </c>
      <c r="J236" s="62">
        <v>322.89999999999998</v>
      </c>
      <c r="K236" s="62">
        <v>0</v>
      </c>
      <c r="L236" s="96"/>
      <c r="M236" s="83"/>
    </row>
    <row r="237" spans="1:13" s="51" customFormat="1">
      <c r="A237" s="79"/>
      <c r="B237" s="79"/>
      <c r="C237" s="7"/>
      <c r="D237" s="7"/>
      <c r="E237" s="80"/>
      <c r="F237" s="60">
        <v>2022</v>
      </c>
      <c r="G237" s="62">
        <f t="shared" si="30"/>
        <v>96386.9</v>
      </c>
      <c r="H237" s="62">
        <v>0</v>
      </c>
      <c r="I237" s="62">
        <v>86748.2</v>
      </c>
      <c r="J237" s="62">
        <v>9638.7000000000007</v>
      </c>
      <c r="K237" s="62">
        <v>0</v>
      </c>
      <c r="L237" s="96"/>
      <c r="M237" s="83"/>
    </row>
    <row r="238" spans="1:13" s="51" customFormat="1">
      <c r="A238" s="79"/>
      <c r="B238" s="79"/>
      <c r="C238" s="7"/>
      <c r="D238" s="7"/>
      <c r="E238" s="80"/>
      <c r="F238" s="60">
        <v>2023</v>
      </c>
      <c r="G238" s="62">
        <f t="shared" si="30"/>
        <v>0</v>
      </c>
      <c r="H238" s="62">
        <v>0</v>
      </c>
      <c r="I238" s="62">
        <v>0</v>
      </c>
      <c r="J238" s="62">
        <v>0</v>
      </c>
      <c r="K238" s="62">
        <v>0</v>
      </c>
      <c r="L238" s="96"/>
      <c r="M238" s="83"/>
    </row>
    <row r="239" spans="1:13" s="51" customFormat="1">
      <c r="A239" s="79"/>
      <c r="B239" s="79"/>
      <c r="C239" s="7"/>
      <c r="D239" s="7"/>
      <c r="E239" s="80"/>
      <c r="F239" s="60">
        <v>2024</v>
      </c>
      <c r="G239" s="62">
        <f t="shared" si="30"/>
        <v>0</v>
      </c>
      <c r="H239" s="62">
        <v>0</v>
      </c>
      <c r="I239" s="62">
        <v>0</v>
      </c>
      <c r="J239" s="62">
        <v>0</v>
      </c>
      <c r="K239" s="62">
        <v>0</v>
      </c>
      <c r="L239" s="96"/>
      <c r="M239" s="83"/>
    </row>
    <row r="240" spans="1:13" s="51" customFormat="1">
      <c r="A240" s="79"/>
      <c r="B240" s="79"/>
      <c r="C240" s="7"/>
      <c r="D240" s="7"/>
      <c r="E240" s="80"/>
      <c r="F240" s="60">
        <v>2025</v>
      </c>
      <c r="G240" s="62">
        <f t="shared" si="30"/>
        <v>0</v>
      </c>
      <c r="H240" s="62">
        <v>0</v>
      </c>
      <c r="I240" s="62">
        <v>0</v>
      </c>
      <c r="J240" s="62">
        <v>0</v>
      </c>
      <c r="K240" s="62">
        <v>0</v>
      </c>
      <c r="L240" s="96"/>
      <c r="M240" s="83"/>
    </row>
    <row r="241" spans="1:13" s="51" customFormat="1">
      <c r="A241" s="79" t="s">
        <v>127</v>
      </c>
      <c r="B241" s="93" t="s">
        <v>149</v>
      </c>
      <c r="C241" s="7"/>
      <c r="D241" s="7"/>
      <c r="E241" s="82"/>
      <c r="F241" s="60" t="s">
        <v>16</v>
      </c>
      <c r="G241" s="62">
        <f>J241</f>
        <v>3494.7</v>
      </c>
      <c r="H241" s="62">
        <f>SUM(H242:H252)</f>
        <v>0</v>
      </c>
      <c r="I241" s="62">
        <f>SUM(I242:I252)</f>
        <v>0</v>
      </c>
      <c r="J241" s="62">
        <f>J249+J248+J250+J252+J247+J246+J245</f>
        <v>3494.7</v>
      </c>
      <c r="K241" s="62">
        <f>SUM(K242:K252)</f>
        <v>0</v>
      </c>
      <c r="L241" s="96"/>
      <c r="M241" s="83" t="s">
        <v>37</v>
      </c>
    </row>
    <row r="242" spans="1:13" s="51" customFormat="1">
      <c r="A242" s="79"/>
      <c r="B242" s="94"/>
      <c r="C242" s="7"/>
      <c r="D242" s="7"/>
      <c r="E242" s="85"/>
      <c r="F242" s="60">
        <v>2015</v>
      </c>
      <c r="G242" s="62">
        <v>0</v>
      </c>
      <c r="H242" s="62">
        <v>0</v>
      </c>
      <c r="I242" s="62">
        <v>0</v>
      </c>
      <c r="J242" s="62">
        <v>0</v>
      </c>
      <c r="K242" s="62">
        <v>0</v>
      </c>
      <c r="L242" s="96"/>
      <c r="M242" s="83"/>
    </row>
    <row r="243" spans="1:13" s="51" customFormat="1">
      <c r="A243" s="79"/>
      <c r="B243" s="94"/>
      <c r="C243" s="7"/>
      <c r="D243" s="7"/>
      <c r="E243" s="85"/>
      <c r="F243" s="60">
        <v>2016</v>
      </c>
      <c r="G243" s="62">
        <v>0</v>
      </c>
      <c r="H243" s="62">
        <v>0</v>
      </c>
      <c r="I243" s="62">
        <v>0</v>
      </c>
      <c r="J243" s="62">
        <v>0</v>
      </c>
      <c r="K243" s="62">
        <v>0</v>
      </c>
      <c r="L243" s="96"/>
      <c r="M243" s="83"/>
    </row>
    <row r="244" spans="1:13" s="51" customFormat="1">
      <c r="A244" s="79"/>
      <c r="B244" s="94"/>
      <c r="C244" s="7"/>
      <c r="D244" s="7"/>
      <c r="E244" s="85"/>
      <c r="F244" s="60">
        <v>2017</v>
      </c>
      <c r="G244" s="62">
        <v>0</v>
      </c>
      <c r="H244" s="62">
        <v>0</v>
      </c>
      <c r="I244" s="62">
        <v>0</v>
      </c>
      <c r="J244" s="62">
        <v>0</v>
      </c>
      <c r="K244" s="62">
        <v>0</v>
      </c>
      <c r="L244" s="96"/>
      <c r="M244" s="83"/>
    </row>
    <row r="245" spans="1:13" s="51" customFormat="1">
      <c r="A245" s="79"/>
      <c r="B245" s="94"/>
      <c r="C245" s="7"/>
      <c r="D245" s="7"/>
      <c r="E245" s="85"/>
      <c r="F245" s="60">
        <v>2018</v>
      </c>
      <c r="G245" s="62">
        <v>0</v>
      </c>
      <c r="H245" s="62">
        <v>0</v>
      </c>
      <c r="I245" s="62">
        <v>0</v>
      </c>
      <c r="J245" s="62">
        <v>0</v>
      </c>
      <c r="K245" s="62">
        <v>0</v>
      </c>
      <c r="L245" s="96"/>
      <c r="M245" s="83"/>
    </row>
    <row r="246" spans="1:13" s="51" customFormat="1">
      <c r="A246" s="79"/>
      <c r="B246" s="94"/>
      <c r="C246" s="7"/>
      <c r="D246" s="7"/>
      <c r="E246" s="85"/>
      <c r="F246" s="60">
        <v>2019</v>
      </c>
      <c r="G246" s="62">
        <v>0</v>
      </c>
      <c r="H246" s="62">
        <v>0</v>
      </c>
      <c r="I246" s="62">
        <v>0</v>
      </c>
      <c r="J246" s="62">
        <v>0</v>
      </c>
      <c r="K246" s="62">
        <v>0</v>
      </c>
      <c r="L246" s="96"/>
      <c r="M246" s="83"/>
    </row>
    <row r="247" spans="1:13" s="51" customFormat="1">
      <c r="A247" s="79"/>
      <c r="B247" s="94"/>
      <c r="C247" s="7"/>
      <c r="D247" s="7"/>
      <c r="E247" s="85"/>
      <c r="F247" s="60">
        <v>2020</v>
      </c>
      <c r="G247" s="62">
        <v>0</v>
      </c>
      <c r="H247" s="62">
        <v>0</v>
      </c>
      <c r="I247" s="62">
        <v>0</v>
      </c>
      <c r="J247" s="62">
        <v>0</v>
      </c>
      <c r="K247" s="62">
        <v>0</v>
      </c>
      <c r="L247" s="96"/>
      <c r="M247" s="83"/>
    </row>
    <row r="248" spans="1:13" s="51" customFormat="1">
      <c r="A248" s="79"/>
      <c r="B248" s="94"/>
      <c r="C248" s="7"/>
      <c r="D248" s="7"/>
      <c r="E248" s="85"/>
      <c r="F248" s="60">
        <v>2021</v>
      </c>
      <c r="G248" s="62">
        <f>J248</f>
        <v>0</v>
      </c>
      <c r="H248" s="62">
        <v>0</v>
      </c>
      <c r="I248" s="62">
        <v>0</v>
      </c>
      <c r="J248" s="62">
        <v>0</v>
      </c>
      <c r="K248" s="62">
        <v>0</v>
      </c>
      <c r="L248" s="96"/>
      <c r="M248" s="83"/>
    </row>
    <row r="249" spans="1:13" s="51" customFormat="1">
      <c r="A249" s="79"/>
      <c r="B249" s="94"/>
      <c r="C249" s="7"/>
      <c r="D249" s="7"/>
      <c r="E249" s="85"/>
      <c r="F249" s="60">
        <v>2022</v>
      </c>
      <c r="G249" s="62">
        <f>J249</f>
        <v>3494.7</v>
      </c>
      <c r="H249" s="62">
        <v>0</v>
      </c>
      <c r="I249" s="62">
        <v>0</v>
      </c>
      <c r="J249" s="62">
        <v>3494.7</v>
      </c>
      <c r="K249" s="62">
        <v>0</v>
      </c>
      <c r="L249" s="96"/>
      <c r="M249" s="83"/>
    </row>
    <row r="250" spans="1:13" s="51" customFormat="1">
      <c r="A250" s="79"/>
      <c r="B250" s="94"/>
      <c r="C250" s="7"/>
      <c r="D250" s="7"/>
      <c r="E250" s="85"/>
      <c r="F250" s="60">
        <v>2023</v>
      </c>
      <c r="G250" s="62">
        <v>0</v>
      </c>
      <c r="H250" s="62">
        <v>0</v>
      </c>
      <c r="I250" s="62">
        <v>0</v>
      </c>
      <c r="J250" s="62">
        <v>0</v>
      </c>
      <c r="K250" s="62">
        <v>0</v>
      </c>
      <c r="L250" s="96"/>
      <c r="M250" s="83"/>
    </row>
    <row r="251" spans="1:13" s="51" customFormat="1">
      <c r="A251" s="79"/>
      <c r="B251" s="94"/>
      <c r="C251" s="7"/>
      <c r="D251" s="7"/>
      <c r="E251" s="85"/>
      <c r="F251" s="60">
        <v>2024</v>
      </c>
      <c r="G251" s="62">
        <v>0</v>
      </c>
      <c r="H251" s="62">
        <v>0</v>
      </c>
      <c r="I251" s="62">
        <v>0</v>
      </c>
      <c r="J251" s="62">
        <v>0</v>
      </c>
      <c r="K251" s="62">
        <v>0</v>
      </c>
      <c r="L251" s="96"/>
      <c r="M251" s="83"/>
    </row>
    <row r="252" spans="1:13" s="51" customFormat="1">
      <c r="A252" s="79"/>
      <c r="B252" s="95"/>
      <c r="C252" s="7"/>
      <c r="D252" s="7"/>
      <c r="E252" s="86"/>
      <c r="F252" s="60">
        <v>2025</v>
      </c>
      <c r="G252" s="62">
        <v>0</v>
      </c>
      <c r="H252" s="62">
        <v>0</v>
      </c>
      <c r="I252" s="62">
        <v>0</v>
      </c>
      <c r="J252" s="62">
        <v>0</v>
      </c>
      <c r="K252" s="62">
        <v>0</v>
      </c>
      <c r="L252" s="97"/>
      <c r="M252" s="83"/>
    </row>
    <row r="253" spans="1:13" s="51" customFormat="1">
      <c r="A253" s="93" t="s">
        <v>106</v>
      </c>
      <c r="B253" s="93" t="s">
        <v>136</v>
      </c>
      <c r="C253" s="7"/>
      <c r="D253" s="7"/>
      <c r="E253" s="82"/>
      <c r="F253" s="60" t="s">
        <v>16</v>
      </c>
      <c r="G253" s="62">
        <f t="shared" ref="G253:G276" si="31">SUM(H253:K253)</f>
        <v>8665.5</v>
      </c>
      <c r="H253" s="62">
        <f>SUM(H254:H264)</f>
        <v>0</v>
      </c>
      <c r="I253" s="62">
        <f>SUM(I254:I264)</f>
        <v>0</v>
      </c>
      <c r="J253" s="62">
        <f>SUM(J254:J264)</f>
        <v>8665.5</v>
      </c>
      <c r="K253" s="62">
        <v>0</v>
      </c>
      <c r="L253" s="84" t="s">
        <v>107</v>
      </c>
      <c r="M253" s="83" t="s">
        <v>37</v>
      </c>
    </row>
    <row r="254" spans="1:13" s="51" customFormat="1">
      <c r="A254" s="94"/>
      <c r="B254" s="94"/>
      <c r="C254" s="7"/>
      <c r="D254" s="7"/>
      <c r="E254" s="85"/>
      <c r="F254" s="60">
        <v>2015</v>
      </c>
      <c r="G254" s="62">
        <f t="shared" si="31"/>
        <v>0</v>
      </c>
      <c r="H254" s="62">
        <f>H266</f>
        <v>0</v>
      </c>
      <c r="I254" s="62">
        <f t="shared" ref="I254:K254" si="32">I266</f>
        <v>0</v>
      </c>
      <c r="J254" s="62">
        <f t="shared" si="32"/>
        <v>0</v>
      </c>
      <c r="K254" s="62">
        <f t="shared" si="32"/>
        <v>0</v>
      </c>
      <c r="L254" s="96"/>
      <c r="M254" s="83"/>
    </row>
    <row r="255" spans="1:13" s="51" customFormat="1">
      <c r="A255" s="94"/>
      <c r="B255" s="94"/>
      <c r="C255" s="7"/>
      <c r="D255" s="7"/>
      <c r="E255" s="85"/>
      <c r="F255" s="60">
        <v>2016</v>
      </c>
      <c r="G255" s="62">
        <f t="shared" si="31"/>
        <v>0</v>
      </c>
      <c r="H255" s="62">
        <f t="shared" ref="H255:K260" si="33">H267</f>
        <v>0</v>
      </c>
      <c r="I255" s="62">
        <f t="shared" si="33"/>
        <v>0</v>
      </c>
      <c r="J255" s="62">
        <f t="shared" si="33"/>
        <v>0</v>
      </c>
      <c r="K255" s="62">
        <f t="shared" si="33"/>
        <v>0</v>
      </c>
      <c r="L255" s="96"/>
      <c r="M255" s="83"/>
    </row>
    <row r="256" spans="1:13" s="51" customFormat="1">
      <c r="A256" s="94"/>
      <c r="B256" s="94"/>
      <c r="C256" s="7"/>
      <c r="D256" s="7"/>
      <c r="E256" s="85"/>
      <c r="F256" s="60">
        <v>2017</v>
      </c>
      <c r="G256" s="62">
        <f t="shared" si="31"/>
        <v>0</v>
      </c>
      <c r="H256" s="62">
        <f t="shared" si="33"/>
        <v>0</v>
      </c>
      <c r="I256" s="62">
        <f t="shared" si="33"/>
        <v>0</v>
      </c>
      <c r="J256" s="62">
        <f t="shared" si="33"/>
        <v>0</v>
      </c>
      <c r="K256" s="62">
        <f t="shared" si="33"/>
        <v>0</v>
      </c>
      <c r="L256" s="96"/>
      <c r="M256" s="83"/>
    </row>
    <row r="257" spans="1:13" s="51" customFormat="1">
      <c r="A257" s="94"/>
      <c r="B257" s="94"/>
      <c r="C257" s="7"/>
      <c r="D257" s="7"/>
      <c r="E257" s="85"/>
      <c r="F257" s="60">
        <v>2018</v>
      </c>
      <c r="G257" s="62">
        <f t="shared" si="31"/>
        <v>0</v>
      </c>
      <c r="H257" s="62">
        <f t="shared" si="33"/>
        <v>0</v>
      </c>
      <c r="I257" s="62">
        <f t="shared" si="33"/>
        <v>0</v>
      </c>
      <c r="J257" s="62">
        <f t="shared" si="33"/>
        <v>0</v>
      </c>
      <c r="K257" s="62">
        <f t="shared" si="33"/>
        <v>0</v>
      </c>
      <c r="L257" s="96"/>
      <c r="M257" s="83"/>
    </row>
    <row r="258" spans="1:13" s="51" customFormat="1">
      <c r="A258" s="94"/>
      <c r="B258" s="94"/>
      <c r="C258" s="7"/>
      <c r="D258" s="7"/>
      <c r="E258" s="85"/>
      <c r="F258" s="60">
        <v>2019</v>
      </c>
      <c r="G258" s="62">
        <f t="shared" si="31"/>
        <v>0</v>
      </c>
      <c r="H258" s="62">
        <f t="shared" si="33"/>
        <v>0</v>
      </c>
      <c r="I258" s="62">
        <f t="shared" si="33"/>
        <v>0</v>
      </c>
      <c r="J258" s="62">
        <f t="shared" si="33"/>
        <v>0</v>
      </c>
      <c r="K258" s="62">
        <f t="shared" si="33"/>
        <v>0</v>
      </c>
      <c r="L258" s="96"/>
      <c r="M258" s="83"/>
    </row>
    <row r="259" spans="1:13" s="51" customFormat="1">
      <c r="A259" s="94"/>
      <c r="B259" s="94"/>
      <c r="C259" s="7"/>
      <c r="D259" s="7"/>
      <c r="E259" s="85"/>
      <c r="F259" s="60">
        <v>2020</v>
      </c>
      <c r="G259" s="62">
        <f t="shared" si="31"/>
        <v>0</v>
      </c>
      <c r="H259" s="62">
        <f t="shared" si="33"/>
        <v>0</v>
      </c>
      <c r="I259" s="62">
        <f t="shared" si="33"/>
        <v>0</v>
      </c>
      <c r="J259" s="62">
        <f t="shared" si="33"/>
        <v>0</v>
      </c>
      <c r="K259" s="62">
        <f t="shared" si="33"/>
        <v>0</v>
      </c>
      <c r="L259" s="96"/>
      <c r="M259" s="83"/>
    </row>
    <row r="260" spans="1:13" s="51" customFormat="1">
      <c r="A260" s="94"/>
      <c r="B260" s="94"/>
      <c r="C260" s="7"/>
      <c r="D260" s="7"/>
      <c r="E260" s="85"/>
      <c r="F260" s="60">
        <v>2021</v>
      </c>
      <c r="G260" s="18">
        <f t="shared" si="31"/>
        <v>220.3</v>
      </c>
      <c r="H260" s="62">
        <f t="shared" si="33"/>
        <v>0</v>
      </c>
      <c r="I260" s="62">
        <f t="shared" si="33"/>
        <v>0</v>
      </c>
      <c r="J260" s="62">
        <f t="shared" si="33"/>
        <v>220.3</v>
      </c>
      <c r="K260" s="62">
        <f t="shared" si="33"/>
        <v>0</v>
      </c>
      <c r="L260" s="96"/>
      <c r="M260" s="83"/>
    </row>
    <row r="261" spans="1:13" s="51" customFormat="1">
      <c r="A261" s="94"/>
      <c r="B261" s="94"/>
      <c r="C261" s="7"/>
      <c r="D261" s="7"/>
      <c r="E261" s="85"/>
      <c r="F261" s="60">
        <v>2022</v>
      </c>
      <c r="G261" s="62">
        <f t="shared" si="31"/>
        <v>8445.2000000000007</v>
      </c>
      <c r="H261" s="62">
        <f t="shared" ref="H261:K262" si="34">H273+H285</f>
        <v>0</v>
      </c>
      <c r="I261" s="62">
        <f t="shared" si="34"/>
        <v>0</v>
      </c>
      <c r="J261" s="62">
        <f>J273+J285</f>
        <v>8445.2000000000007</v>
      </c>
      <c r="K261" s="62">
        <f>K273+K285</f>
        <v>0</v>
      </c>
      <c r="L261" s="96"/>
      <c r="M261" s="83"/>
    </row>
    <row r="262" spans="1:13" s="51" customFormat="1">
      <c r="A262" s="94"/>
      <c r="B262" s="94"/>
      <c r="C262" s="7"/>
      <c r="D262" s="7"/>
      <c r="E262" s="85"/>
      <c r="F262" s="60">
        <v>2023</v>
      </c>
      <c r="G262" s="62">
        <f t="shared" si="31"/>
        <v>0</v>
      </c>
      <c r="H262" s="62">
        <f>H274+H286</f>
        <v>0</v>
      </c>
      <c r="I262" s="62">
        <f t="shared" si="34"/>
        <v>0</v>
      </c>
      <c r="J262" s="62">
        <f t="shared" si="34"/>
        <v>0</v>
      </c>
      <c r="K262" s="62">
        <f t="shared" si="34"/>
        <v>0</v>
      </c>
      <c r="L262" s="96"/>
      <c r="M262" s="83"/>
    </row>
    <row r="263" spans="1:13" s="51" customFormat="1">
      <c r="A263" s="94"/>
      <c r="B263" s="94"/>
      <c r="C263" s="7"/>
      <c r="D263" s="7"/>
      <c r="E263" s="85"/>
      <c r="F263" s="60">
        <v>2024</v>
      </c>
      <c r="G263" s="62">
        <f t="shared" si="31"/>
        <v>0</v>
      </c>
      <c r="H263" s="62">
        <f t="shared" ref="H263:K264" si="35">H275+H287</f>
        <v>0</v>
      </c>
      <c r="I263" s="62">
        <f t="shared" si="35"/>
        <v>0</v>
      </c>
      <c r="J263" s="62">
        <f t="shared" si="35"/>
        <v>0</v>
      </c>
      <c r="K263" s="62">
        <f t="shared" si="35"/>
        <v>0</v>
      </c>
      <c r="L263" s="96"/>
      <c r="M263" s="83"/>
    </row>
    <row r="264" spans="1:13" s="51" customFormat="1">
      <c r="A264" s="95"/>
      <c r="B264" s="95"/>
      <c r="C264" s="7"/>
      <c r="D264" s="7"/>
      <c r="E264" s="86"/>
      <c r="F264" s="60">
        <v>2025</v>
      </c>
      <c r="G264" s="62">
        <f t="shared" si="31"/>
        <v>0</v>
      </c>
      <c r="H264" s="62">
        <f t="shared" si="35"/>
        <v>0</v>
      </c>
      <c r="I264" s="62">
        <f t="shared" si="35"/>
        <v>0</v>
      </c>
      <c r="J264" s="62">
        <f t="shared" si="35"/>
        <v>0</v>
      </c>
      <c r="K264" s="62">
        <f t="shared" si="35"/>
        <v>0</v>
      </c>
      <c r="L264" s="96"/>
      <c r="M264" s="83"/>
    </row>
    <row r="265" spans="1:13" s="51" customFormat="1">
      <c r="A265" s="93"/>
      <c r="B265" s="98" t="s">
        <v>137</v>
      </c>
      <c r="C265" s="7"/>
      <c r="D265" s="7"/>
      <c r="E265" s="82"/>
      <c r="F265" s="60" t="s">
        <v>16</v>
      </c>
      <c r="G265" s="62">
        <f t="shared" si="31"/>
        <v>431.8</v>
      </c>
      <c r="H265" s="62">
        <f>SUM(H266:H276)</f>
        <v>0</v>
      </c>
      <c r="I265" s="62">
        <f>SUM(I266:I276)</f>
        <v>0</v>
      </c>
      <c r="J265" s="62">
        <f>SUM(J266:J276)</f>
        <v>431.8</v>
      </c>
      <c r="K265" s="62">
        <v>0</v>
      </c>
      <c r="L265" s="96"/>
      <c r="M265" s="83" t="s">
        <v>37</v>
      </c>
    </row>
    <row r="266" spans="1:13" s="51" customFormat="1">
      <c r="A266" s="94"/>
      <c r="B266" s="99"/>
      <c r="C266" s="7"/>
      <c r="D266" s="7"/>
      <c r="E266" s="85"/>
      <c r="F266" s="60">
        <v>2015</v>
      </c>
      <c r="G266" s="62">
        <f t="shared" si="31"/>
        <v>0</v>
      </c>
      <c r="H266" s="62">
        <v>0</v>
      </c>
      <c r="I266" s="62">
        <v>0</v>
      </c>
      <c r="J266" s="62">
        <v>0</v>
      </c>
      <c r="K266" s="62">
        <v>0</v>
      </c>
      <c r="L266" s="96"/>
      <c r="M266" s="83"/>
    </row>
    <row r="267" spans="1:13" s="51" customFormat="1">
      <c r="A267" s="94"/>
      <c r="B267" s="99"/>
      <c r="C267" s="7"/>
      <c r="D267" s="7"/>
      <c r="E267" s="85"/>
      <c r="F267" s="60">
        <v>2016</v>
      </c>
      <c r="G267" s="62">
        <f t="shared" si="31"/>
        <v>0</v>
      </c>
      <c r="H267" s="62">
        <v>0</v>
      </c>
      <c r="I267" s="62">
        <v>0</v>
      </c>
      <c r="J267" s="62">
        <v>0</v>
      </c>
      <c r="K267" s="62">
        <v>0</v>
      </c>
      <c r="L267" s="96"/>
      <c r="M267" s="83"/>
    </row>
    <row r="268" spans="1:13" s="51" customFormat="1">
      <c r="A268" s="94"/>
      <c r="B268" s="99"/>
      <c r="C268" s="7"/>
      <c r="D268" s="7"/>
      <c r="E268" s="85"/>
      <c r="F268" s="60">
        <v>2017</v>
      </c>
      <c r="G268" s="62">
        <f t="shared" si="31"/>
        <v>0</v>
      </c>
      <c r="H268" s="62">
        <v>0</v>
      </c>
      <c r="I268" s="62">
        <v>0</v>
      </c>
      <c r="J268" s="62">
        <v>0</v>
      </c>
      <c r="K268" s="62">
        <v>0</v>
      </c>
      <c r="L268" s="96"/>
      <c r="M268" s="83"/>
    </row>
    <row r="269" spans="1:13" s="51" customFormat="1">
      <c r="A269" s="94"/>
      <c r="B269" s="99"/>
      <c r="C269" s="7"/>
      <c r="D269" s="7"/>
      <c r="E269" s="85"/>
      <c r="F269" s="60">
        <v>2018</v>
      </c>
      <c r="G269" s="62">
        <f t="shared" si="31"/>
        <v>0</v>
      </c>
      <c r="H269" s="62">
        <v>0</v>
      </c>
      <c r="I269" s="62">
        <v>0</v>
      </c>
      <c r="J269" s="62">
        <v>0</v>
      </c>
      <c r="K269" s="62">
        <v>0</v>
      </c>
      <c r="L269" s="96"/>
      <c r="M269" s="83"/>
    </row>
    <row r="270" spans="1:13" s="51" customFormat="1">
      <c r="A270" s="94"/>
      <c r="B270" s="99"/>
      <c r="C270" s="7"/>
      <c r="D270" s="7"/>
      <c r="E270" s="85"/>
      <c r="F270" s="60">
        <v>2019</v>
      </c>
      <c r="G270" s="62">
        <f t="shared" si="31"/>
        <v>0</v>
      </c>
      <c r="H270" s="62">
        <v>0</v>
      </c>
      <c r="I270" s="62">
        <v>0</v>
      </c>
      <c r="J270" s="62">
        <v>0</v>
      </c>
      <c r="K270" s="62">
        <v>0</v>
      </c>
      <c r="L270" s="96"/>
      <c r="M270" s="83"/>
    </row>
    <row r="271" spans="1:13" s="51" customFormat="1">
      <c r="A271" s="94"/>
      <c r="B271" s="99"/>
      <c r="C271" s="7"/>
      <c r="D271" s="7"/>
      <c r="E271" s="85"/>
      <c r="F271" s="60">
        <v>2020</v>
      </c>
      <c r="G271" s="62">
        <f t="shared" si="31"/>
        <v>0</v>
      </c>
      <c r="H271" s="62">
        <v>0</v>
      </c>
      <c r="I271" s="62">
        <v>0</v>
      </c>
      <c r="J271" s="62">
        <v>0</v>
      </c>
      <c r="K271" s="62">
        <v>0</v>
      </c>
      <c r="L271" s="96"/>
      <c r="M271" s="83"/>
    </row>
    <row r="272" spans="1:13" s="51" customFormat="1">
      <c r="A272" s="94"/>
      <c r="B272" s="99"/>
      <c r="C272" s="7"/>
      <c r="D272" s="7"/>
      <c r="E272" s="85"/>
      <c r="F272" s="60">
        <v>2021</v>
      </c>
      <c r="G272" s="18">
        <f t="shared" si="31"/>
        <v>220.3</v>
      </c>
      <c r="H272" s="62">
        <v>0</v>
      </c>
      <c r="I272" s="62">
        <v>0</v>
      </c>
      <c r="J272" s="62">
        <v>220.3</v>
      </c>
      <c r="K272" s="62">
        <v>0</v>
      </c>
      <c r="L272" s="96"/>
      <c r="M272" s="83"/>
    </row>
    <row r="273" spans="1:13" s="51" customFormat="1">
      <c r="A273" s="94"/>
      <c r="B273" s="99"/>
      <c r="C273" s="7"/>
      <c r="D273" s="7"/>
      <c r="E273" s="85"/>
      <c r="F273" s="60">
        <v>2022</v>
      </c>
      <c r="G273" s="62">
        <f t="shared" si="31"/>
        <v>211.5</v>
      </c>
      <c r="H273" s="62">
        <v>0</v>
      </c>
      <c r="I273" s="62">
        <v>0</v>
      </c>
      <c r="J273" s="62">
        <v>211.5</v>
      </c>
      <c r="K273" s="62">
        <v>0</v>
      </c>
      <c r="L273" s="96"/>
      <c r="M273" s="83"/>
    </row>
    <row r="274" spans="1:13" s="51" customFormat="1">
      <c r="A274" s="94"/>
      <c r="B274" s="99"/>
      <c r="C274" s="7"/>
      <c r="D274" s="7"/>
      <c r="E274" s="85"/>
      <c r="F274" s="60">
        <v>2023</v>
      </c>
      <c r="G274" s="62">
        <f t="shared" si="31"/>
        <v>0</v>
      </c>
      <c r="H274" s="62">
        <v>0</v>
      </c>
      <c r="I274" s="62">
        <v>0</v>
      </c>
      <c r="J274" s="62">
        <v>0</v>
      </c>
      <c r="K274" s="62">
        <v>0</v>
      </c>
      <c r="L274" s="96"/>
      <c r="M274" s="83"/>
    </row>
    <row r="275" spans="1:13" s="51" customFormat="1">
      <c r="A275" s="94"/>
      <c r="B275" s="99"/>
      <c r="C275" s="7"/>
      <c r="D275" s="7"/>
      <c r="E275" s="85"/>
      <c r="F275" s="60">
        <v>2024</v>
      </c>
      <c r="G275" s="62">
        <f t="shared" si="31"/>
        <v>0</v>
      </c>
      <c r="H275" s="62">
        <v>0</v>
      </c>
      <c r="I275" s="62">
        <v>0</v>
      </c>
      <c r="J275" s="62">
        <v>0</v>
      </c>
      <c r="K275" s="62">
        <v>0</v>
      </c>
      <c r="L275" s="96"/>
      <c r="M275" s="83"/>
    </row>
    <row r="276" spans="1:13" s="51" customFormat="1">
      <c r="A276" s="95"/>
      <c r="B276" s="100"/>
      <c r="C276" s="7"/>
      <c r="D276" s="7"/>
      <c r="E276" s="86"/>
      <c r="F276" s="60">
        <v>2025</v>
      </c>
      <c r="G276" s="62">
        <f t="shared" si="31"/>
        <v>0</v>
      </c>
      <c r="H276" s="62">
        <v>0</v>
      </c>
      <c r="I276" s="62">
        <v>0</v>
      </c>
      <c r="J276" s="62">
        <v>0</v>
      </c>
      <c r="K276" s="62">
        <v>0</v>
      </c>
      <c r="L276" s="96"/>
      <c r="M276" s="83"/>
    </row>
    <row r="277" spans="1:13" s="51" customFormat="1">
      <c r="A277" s="93"/>
      <c r="B277" s="98" t="s">
        <v>138</v>
      </c>
      <c r="C277" s="7"/>
      <c r="D277" s="7"/>
      <c r="E277" s="82"/>
      <c r="F277" s="60" t="s">
        <v>16</v>
      </c>
      <c r="G277" s="62">
        <f>J277</f>
        <v>8233.7000000000007</v>
      </c>
      <c r="H277" s="62">
        <f>SUM(H278:H288)</f>
        <v>0</v>
      </c>
      <c r="I277" s="62">
        <f>SUM(I278:I288)</f>
        <v>0</v>
      </c>
      <c r="J277" s="62">
        <f t="shared" ref="J277:K277" si="36">SUM(J278:J288)</f>
        <v>8233.7000000000007</v>
      </c>
      <c r="K277" s="62">
        <f t="shared" si="36"/>
        <v>0</v>
      </c>
      <c r="L277" s="96"/>
      <c r="M277" s="83" t="s">
        <v>37</v>
      </c>
    </row>
    <row r="278" spans="1:13" s="51" customFormat="1">
      <c r="A278" s="94"/>
      <c r="B278" s="99"/>
      <c r="C278" s="7"/>
      <c r="D278" s="7"/>
      <c r="E278" s="85"/>
      <c r="F278" s="60">
        <v>2015</v>
      </c>
      <c r="G278" s="62">
        <f t="shared" ref="G278:G286" si="37">SUM(H278:K278)</f>
        <v>0</v>
      </c>
      <c r="H278" s="62">
        <v>0</v>
      </c>
      <c r="I278" s="62">
        <v>0</v>
      </c>
      <c r="J278" s="62">
        <v>0</v>
      </c>
      <c r="K278" s="62">
        <v>0</v>
      </c>
      <c r="L278" s="96"/>
      <c r="M278" s="83"/>
    </row>
    <row r="279" spans="1:13" s="51" customFormat="1">
      <c r="A279" s="94"/>
      <c r="B279" s="99"/>
      <c r="C279" s="7"/>
      <c r="D279" s="7"/>
      <c r="E279" s="85"/>
      <c r="F279" s="60">
        <v>2016</v>
      </c>
      <c r="G279" s="62">
        <f t="shared" si="37"/>
        <v>0</v>
      </c>
      <c r="H279" s="62">
        <v>0</v>
      </c>
      <c r="I279" s="62">
        <v>0</v>
      </c>
      <c r="J279" s="62">
        <v>0</v>
      </c>
      <c r="K279" s="62">
        <v>0</v>
      </c>
      <c r="L279" s="96"/>
      <c r="M279" s="83"/>
    </row>
    <row r="280" spans="1:13" s="51" customFormat="1">
      <c r="A280" s="94"/>
      <c r="B280" s="99"/>
      <c r="C280" s="7"/>
      <c r="D280" s="7"/>
      <c r="E280" s="85"/>
      <c r="F280" s="60">
        <v>2017</v>
      </c>
      <c r="G280" s="62">
        <f t="shared" si="37"/>
        <v>0</v>
      </c>
      <c r="H280" s="62">
        <v>0</v>
      </c>
      <c r="I280" s="62">
        <v>0</v>
      </c>
      <c r="J280" s="62">
        <v>0</v>
      </c>
      <c r="K280" s="62">
        <v>0</v>
      </c>
      <c r="L280" s="96"/>
      <c r="M280" s="83"/>
    </row>
    <row r="281" spans="1:13" s="51" customFormat="1">
      <c r="A281" s="94"/>
      <c r="B281" s="99"/>
      <c r="C281" s="7"/>
      <c r="D281" s="7"/>
      <c r="E281" s="85"/>
      <c r="F281" s="60">
        <v>2018</v>
      </c>
      <c r="G281" s="62">
        <f t="shared" si="37"/>
        <v>0</v>
      </c>
      <c r="H281" s="62">
        <v>0</v>
      </c>
      <c r="I281" s="62">
        <v>0</v>
      </c>
      <c r="J281" s="62">
        <v>0</v>
      </c>
      <c r="K281" s="62">
        <v>0</v>
      </c>
      <c r="L281" s="96"/>
      <c r="M281" s="83"/>
    </row>
    <row r="282" spans="1:13" s="51" customFormat="1">
      <c r="A282" s="94"/>
      <c r="B282" s="99"/>
      <c r="C282" s="7"/>
      <c r="D282" s="7"/>
      <c r="E282" s="85"/>
      <c r="F282" s="60">
        <v>2019</v>
      </c>
      <c r="G282" s="62">
        <f t="shared" si="37"/>
        <v>0</v>
      </c>
      <c r="H282" s="62">
        <v>0</v>
      </c>
      <c r="I282" s="62">
        <v>0</v>
      </c>
      <c r="J282" s="62">
        <v>0</v>
      </c>
      <c r="K282" s="62">
        <v>0</v>
      </c>
      <c r="L282" s="96"/>
      <c r="M282" s="83"/>
    </row>
    <row r="283" spans="1:13" s="51" customFormat="1">
      <c r="A283" s="94"/>
      <c r="B283" s="99"/>
      <c r="C283" s="7"/>
      <c r="D283" s="7"/>
      <c r="E283" s="85"/>
      <c r="F283" s="60">
        <v>2020</v>
      </c>
      <c r="G283" s="62">
        <f t="shared" si="37"/>
        <v>0</v>
      </c>
      <c r="H283" s="62">
        <v>0</v>
      </c>
      <c r="I283" s="62">
        <v>0</v>
      </c>
      <c r="J283" s="62">
        <v>0</v>
      </c>
      <c r="K283" s="62">
        <v>0</v>
      </c>
      <c r="L283" s="96"/>
      <c r="M283" s="83"/>
    </row>
    <row r="284" spans="1:13" s="51" customFormat="1">
      <c r="A284" s="94"/>
      <c r="B284" s="99"/>
      <c r="C284" s="7"/>
      <c r="D284" s="7"/>
      <c r="E284" s="85"/>
      <c r="F284" s="60">
        <v>2021</v>
      </c>
      <c r="G284" s="18">
        <f t="shared" si="37"/>
        <v>0</v>
      </c>
      <c r="H284" s="62">
        <v>0</v>
      </c>
      <c r="I284" s="62">
        <v>0</v>
      </c>
      <c r="J284" s="62">
        <v>0</v>
      </c>
      <c r="K284" s="62">
        <v>0</v>
      </c>
      <c r="L284" s="96"/>
      <c r="M284" s="83"/>
    </row>
    <row r="285" spans="1:13" s="51" customFormat="1">
      <c r="A285" s="94"/>
      <c r="B285" s="99"/>
      <c r="C285" s="7"/>
      <c r="D285" s="7"/>
      <c r="E285" s="85"/>
      <c r="F285" s="60">
        <v>2022</v>
      </c>
      <c r="G285" s="62">
        <f t="shared" si="37"/>
        <v>8233.7000000000007</v>
      </c>
      <c r="H285" s="62">
        <v>0</v>
      </c>
      <c r="I285" s="62">
        <v>0</v>
      </c>
      <c r="J285" s="62">
        <f>385.4+7848.3</f>
        <v>8233.7000000000007</v>
      </c>
      <c r="K285" s="62">
        <v>0</v>
      </c>
      <c r="L285" s="96"/>
      <c r="M285" s="83"/>
    </row>
    <row r="286" spans="1:13" s="51" customFormat="1">
      <c r="A286" s="94"/>
      <c r="B286" s="99"/>
      <c r="C286" s="7"/>
      <c r="D286" s="7"/>
      <c r="E286" s="85"/>
      <c r="F286" s="60">
        <v>2023</v>
      </c>
      <c r="G286" s="62">
        <f t="shared" si="37"/>
        <v>0</v>
      </c>
      <c r="H286" s="62">
        <v>0</v>
      </c>
      <c r="I286" s="62">
        <v>0</v>
      </c>
      <c r="J286" s="62">
        <v>0</v>
      </c>
      <c r="K286" s="62">
        <v>0</v>
      </c>
      <c r="L286" s="96"/>
      <c r="M286" s="83"/>
    </row>
    <row r="287" spans="1:13" s="51" customFormat="1">
      <c r="A287" s="94"/>
      <c r="B287" s="99"/>
      <c r="C287" s="7"/>
      <c r="D287" s="7"/>
      <c r="E287" s="85"/>
      <c r="F287" s="60">
        <v>2024</v>
      </c>
      <c r="G287" s="62">
        <f t="shared" ref="G287:G288" si="38">SUM(H287:K287)</f>
        <v>0</v>
      </c>
      <c r="H287" s="62">
        <v>0</v>
      </c>
      <c r="I287" s="62">
        <v>0</v>
      </c>
      <c r="J287" s="62">
        <v>0</v>
      </c>
      <c r="K287" s="62">
        <v>0</v>
      </c>
      <c r="L287" s="96"/>
      <c r="M287" s="83"/>
    </row>
    <row r="288" spans="1:13" s="51" customFormat="1">
      <c r="A288" s="95"/>
      <c r="B288" s="100"/>
      <c r="C288" s="7"/>
      <c r="D288" s="7"/>
      <c r="E288" s="86"/>
      <c r="F288" s="60">
        <v>2025</v>
      </c>
      <c r="G288" s="62">
        <f t="shared" si="38"/>
        <v>0</v>
      </c>
      <c r="H288" s="62">
        <v>0</v>
      </c>
      <c r="I288" s="62">
        <v>0</v>
      </c>
      <c r="J288" s="62">
        <v>0</v>
      </c>
      <c r="K288" s="62">
        <v>0</v>
      </c>
      <c r="L288" s="97"/>
      <c r="M288" s="83"/>
    </row>
    <row r="289" spans="1:13" s="51" customFormat="1" ht="15.75" customHeight="1">
      <c r="A289" s="101" t="s">
        <v>154</v>
      </c>
      <c r="B289" s="93" t="s">
        <v>161</v>
      </c>
      <c r="C289" s="7"/>
      <c r="D289" s="7"/>
      <c r="E289" s="82"/>
      <c r="F289" s="60" t="s">
        <v>16</v>
      </c>
      <c r="G289" s="62">
        <f t="shared" ref="G289:G346" si="39">SUM(H289:K289)</f>
        <v>138.80000000000001</v>
      </c>
      <c r="H289" s="62">
        <f>SUM(H290:H300)</f>
        <v>0</v>
      </c>
      <c r="I289" s="62">
        <f>SUM(I290:I300)</f>
        <v>0</v>
      </c>
      <c r="J289" s="62">
        <f>SUM(J290:J300)</f>
        <v>138.80000000000001</v>
      </c>
      <c r="K289" s="62">
        <v>0</v>
      </c>
      <c r="L289" s="84" t="s">
        <v>155</v>
      </c>
      <c r="M289" s="83" t="s">
        <v>37</v>
      </c>
    </row>
    <row r="290" spans="1:13" s="51" customFormat="1">
      <c r="A290" s="102"/>
      <c r="B290" s="94"/>
      <c r="C290" s="7"/>
      <c r="D290" s="7"/>
      <c r="E290" s="85"/>
      <c r="F290" s="60">
        <v>2015</v>
      </c>
      <c r="G290" s="62">
        <f t="shared" si="39"/>
        <v>0</v>
      </c>
      <c r="H290" s="62">
        <f>H302</f>
        <v>0</v>
      </c>
      <c r="I290" s="62">
        <f t="shared" ref="I290:K290" si="40">I302</f>
        <v>0</v>
      </c>
      <c r="J290" s="62">
        <f t="shared" si="40"/>
        <v>0</v>
      </c>
      <c r="K290" s="62">
        <f t="shared" si="40"/>
        <v>0</v>
      </c>
      <c r="L290" s="96"/>
      <c r="M290" s="83"/>
    </row>
    <row r="291" spans="1:13" s="51" customFormat="1">
      <c r="A291" s="102"/>
      <c r="B291" s="94"/>
      <c r="C291" s="7"/>
      <c r="D291" s="7"/>
      <c r="E291" s="85"/>
      <c r="F291" s="60">
        <v>2016</v>
      </c>
      <c r="G291" s="62">
        <f t="shared" si="39"/>
        <v>0</v>
      </c>
      <c r="H291" s="62">
        <f t="shared" ref="H291:K297" si="41">H303</f>
        <v>0</v>
      </c>
      <c r="I291" s="62">
        <f t="shared" si="41"/>
        <v>0</v>
      </c>
      <c r="J291" s="62">
        <f t="shared" si="41"/>
        <v>0</v>
      </c>
      <c r="K291" s="62">
        <f t="shared" si="41"/>
        <v>0</v>
      </c>
      <c r="L291" s="96"/>
      <c r="M291" s="83"/>
    </row>
    <row r="292" spans="1:13" s="51" customFormat="1">
      <c r="A292" s="102"/>
      <c r="B292" s="94"/>
      <c r="C292" s="7"/>
      <c r="D292" s="7"/>
      <c r="E292" s="85"/>
      <c r="F292" s="60">
        <v>2017</v>
      </c>
      <c r="G292" s="62">
        <f t="shared" si="39"/>
        <v>0</v>
      </c>
      <c r="H292" s="62">
        <f t="shared" si="41"/>
        <v>0</v>
      </c>
      <c r="I292" s="62">
        <f t="shared" si="41"/>
        <v>0</v>
      </c>
      <c r="J292" s="62">
        <f t="shared" si="41"/>
        <v>0</v>
      </c>
      <c r="K292" s="62">
        <f t="shared" si="41"/>
        <v>0</v>
      </c>
      <c r="L292" s="96"/>
      <c r="M292" s="83"/>
    </row>
    <row r="293" spans="1:13" s="51" customFormat="1">
      <c r="A293" s="102"/>
      <c r="B293" s="94"/>
      <c r="C293" s="7"/>
      <c r="D293" s="7"/>
      <c r="E293" s="85"/>
      <c r="F293" s="60">
        <v>2018</v>
      </c>
      <c r="G293" s="62">
        <f t="shared" si="39"/>
        <v>0</v>
      </c>
      <c r="H293" s="62">
        <f t="shared" si="41"/>
        <v>0</v>
      </c>
      <c r="I293" s="62">
        <f t="shared" si="41"/>
        <v>0</v>
      </c>
      <c r="J293" s="62">
        <f t="shared" si="41"/>
        <v>0</v>
      </c>
      <c r="K293" s="62">
        <f t="shared" si="41"/>
        <v>0</v>
      </c>
      <c r="L293" s="96"/>
      <c r="M293" s="83"/>
    </row>
    <row r="294" spans="1:13" s="51" customFormat="1">
      <c r="A294" s="102"/>
      <c r="B294" s="94"/>
      <c r="C294" s="7"/>
      <c r="D294" s="7"/>
      <c r="E294" s="85"/>
      <c r="F294" s="60">
        <v>2019</v>
      </c>
      <c r="G294" s="62">
        <f t="shared" si="39"/>
        <v>0</v>
      </c>
      <c r="H294" s="62">
        <f t="shared" si="41"/>
        <v>0</v>
      </c>
      <c r="I294" s="62">
        <f t="shared" si="41"/>
        <v>0</v>
      </c>
      <c r="J294" s="62">
        <f t="shared" si="41"/>
        <v>0</v>
      </c>
      <c r="K294" s="62">
        <f t="shared" si="41"/>
        <v>0</v>
      </c>
      <c r="L294" s="96"/>
      <c r="M294" s="83"/>
    </row>
    <row r="295" spans="1:13" s="51" customFormat="1">
      <c r="A295" s="102"/>
      <c r="B295" s="94"/>
      <c r="C295" s="7"/>
      <c r="D295" s="7"/>
      <c r="E295" s="85"/>
      <c r="F295" s="60">
        <v>2020</v>
      </c>
      <c r="G295" s="62">
        <f t="shared" si="39"/>
        <v>0</v>
      </c>
      <c r="H295" s="62">
        <f t="shared" si="41"/>
        <v>0</v>
      </c>
      <c r="I295" s="62">
        <f t="shared" si="41"/>
        <v>0</v>
      </c>
      <c r="J295" s="62">
        <f t="shared" si="41"/>
        <v>0</v>
      </c>
      <c r="K295" s="62">
        <f t="shared" si="41"/>
        <v>0</v>
      </c>
      <c r="L295" s="96"/>
      <c r="M295" s="83"/>
    </row>
    <row r="296" spans="1:13" s="51" customFormat="1">
      <c r="A296" s="102"/>
      <c r="B296" s="94"/>
      <c r="C296" s="7"/>
      <c r="D296" s="7"/>
      <c r="E296" s="85"/>
      <c r="F296" s="60">
        <v>2021</v>
      </c>
      <c r="G296" s="18">
        <f t="shared" si="39"/>
        <v>0</v>
      </c>
      <c r="H296" s="62">
        <f t="shared" si="41"/>
        <v>0</v>
      </c>
      <c r="I296" s="62">
        <f t="shared" si="41"/>
        <v>0</v>
      </c>
      <c r="J296" s="62">
        <f t="shared" si="41"/>
        <v>0</v>
      </c>
      <c r="K296" s="62">
        <f t="shared" si="41"/>
        <v>0</v>
      </c>
      <c r="L296" s="96"/>
      <c r="M296" s="83"/>
    </row>
    <row r="297" spans="1:13" s="51" customFormat="1">
      <c r="A297" s="102"/>
      <c r="B297" s="94"/>
      <c r="C297" s="7"/>
      <c r="D297" s="7"/>
      <c r="E297" s="85"/>
      <c r="F297" s="60">
        <v>2022</v>
      </c>
      <c r="G297" s="62">
        <f t="shared" si="39"/>
        <v>0</v>
      </c>
      <c r="H297" s="62">
        <f t="shared" ref="H297:I297" si="42">H309+H333</f>
        <v>0</v>
      </c>
      <c r="I297" s="62">
        <f t="shared" si="42"/>
        <v>0</v>
      </c>
      <c r="J297" s="62">
        <f t="shared" si="41"/>
        <v>0</v>
      </c>
      <c r="K297" s="62">
        <f>K309+K333</f>
        <v>0</v>
      </c>
      <c r="L297" s="96"/>
      <c r="M297" s="83"/>
    </row>
    <row r="298" spans="1:13" s="51" customFormat="1">
      <c r="A298" s="102"/>
      <c r="B298" s="94"/>
      <c r="C298" s="7"/>
      <c r="D298" s="7"/>
      <c r="E298" s="85"/>
      <c r="F298" s="60">
        <v>2023</v>
      </c>
      <c r="G298" s="62">
        <f t="shared" si="39"/>
        <v>138.80000000000001</v>
      </c>
      <c r="H298" s="62">
        <f t="shared" ref="H298:I299" si="43">H310+H322</f>
        <v>0</v>
      </c>
      <c r="I298" s="62">
        <f t="shared" si="43"/>
        <v>0</v>
      </c>
      <c r="J298" s="62">
        <f>J310+J322</f>
        <v>138.80000000000001</v>
      </c>
      <c r="K298" s="62">
        <f>K310+K322</f>
        <v>0</v>
      </c>
      <c r="L298" s="96"/>
      <c r="M298" s="83"/>
    </row>
    <row r="299" spans="1:13" s="51" customFormat="1">
      <c r="A299" s="102"/>
      <c r="B299" s="94"/>
      <c r="C299" s="7"/>
      <c r="D299" s="7"/>
      <c r="E299" s="85"/>
      <c r="F299" s="60">
        <v>2024</v>
      </c>
      <c r="G299" s="62">
        <f t="shared" si="39"/>
        <v>0</v>
      </c>
      <c r="H299" s="62">
        <f t="shared" si="43"/>
        <v>0</v>
      </c>
      <c r="I299" s="62">
        <f t="shared" si="43"/>
        <v>0</v>
      </c>
      <c r="J299" s="62">
        <f>J311+J323</f>
        <v>0</v>
      </c>
      <c r="K299" s="62">
        <f>K311+K323</f>
        <v>0</v>
      </c>
      <c r="L299" s="96"/>
      <c r="M299" s="83"/>
    </row>
    <row r="300" spans="1:13" s="51" customFormat="1">
      <c r="A300" s="103"/>
      <c r="B300" s="95"/>
      <c r="C300" s="7"/>
      <c r="D300" s="7"/>
      <c r="E300" s="86"/>
      <c r="F300" s="60">
        <v>2025</v>
      </c>
      <c r="G300" s="62">
        <f t="shared" si="39"/>
        <v>0</v>
      </c>
      <c r="H300" s="62">
        <f t="shared" ref="H300:K300" si="44">H312+H336</f>
        <v>0</v>
      </c>
      <c r="I300" s="62">
        <f t="shared" si="44"/>
        <v>0</v>
      </c>
      <c r="J300" s="62">
        <f t="shared" si="44"/>
        <v>0</v>
      </c>
      <c r="K300" s="62">
        <f t="shared" si="44"/>
        <v>0</v>
      </c>
      <c r="L300" s="97"/>
      <c r="M300" s="83"/>
    </row>
    <row r="301" spans="1:13" s="51" customFormat="1">
      <c r="A301" s="101"/>
      <c r="B301" s="98" t="s">
        <v>157</v>
      </c>
      <c r="C301" s="7"/>
      <c r="D301" s="7"/>
      <c r="E301" s="82"/>
      <c r="F301" s="60" t="s">
        <v>16</v>
      </c>
      <c r="G301" s="62">
        <f t="shared" si="39"/>
        <v>138.80000000000001</v>
      </c>
      <c r="H301" s="62">
        <f>SUM(H302:H312)</f>
        <v>0</v>
      </c>
      <c r="I301" s="62">
        <f>SUM(I302:I312)</f>
        <v>0</v>
      </c>
      <c r="J301" s="62">
        <f>SUM(J302:J312)</f>
        <v>138.80000000000001</v>
      </c>
      <c r="K301" s="62">
        <v>0</v>
      </c>
      <c r="L301" s="84" t="s">
        <v>168</v>
      </c>
      <c r="M301" s="83" t="s">
        <v>37</v>
      </c>
    </row>
    <row r="302" spans="1:13" s="51" customFormat="1">
      <c r="A302" s="102"/>
      <c r="B302" s="99"/>
      <c r="C302" s="7"/>
      <c r="D302" s="7"/>
      <c r="E302" s="85"/>
      <c r="F302" s="60">
        <v>2015</v>
      </c>
      <c r="G302" s="62">
        <f t="shared" si="39"/>
        <v>0</v>
      </c>
      <c r="H302" s="62">
        <v>0</v>
      </c>
      <c r="I302" s="62">
        <v>0</v>
      </c>
      <c r="J302" s="62">
        <v>0</v>
      </c>
      <c r="K302" s="62">
        <v>0</v>
      </c>
      <c r="L302" s="96"/>
      <c r="M302" s="83"/>
    </row>
    <row r="303" spans="1:13" s="51" customFormat="1">
      <c r="A303" s="102"/>
      <c r="B303" s="99"/>
      <c r="C303" s="7"/>
      <c r="D303" s="7"/>
      <c r="E303" s="85"/>
      <c r="F303" s="60">
        <v>2016</v>
      </c>
      <c r="G303" s="62">
        <f t="shared" si="39"/>
        <v>0</v>
      </c>
      <c r="H303" s="62">
        <v>0</v>
      </c>
      <c r="I303" s="62">
        <v>0</v>
      </c>
      <c r="J303" s="62">
        <v>0</v>
      </c>
      <c r="K303" s="62">
        <v>0</v>
      </c>
      <c r="L303" s="96"/>
      <c r="M303" s="83"/>
    </row>
    <row r="304" spans="1:13" s="51" customFormat="1">
      <c r="A304" s="102"/>
      <c r="B304" s="99"/>
      <c r="C304" s="7"/>
      <c r="D304" s="7"/>
      <c r="E304" s="85"/>
      <c r="F304" s="60">
        <v>2017</v>
      </c>
      <c r="G304" s="62">
        <f t="shared" si="39"/>
        <v>0</v>
      </c>
      <c r="H304" s="62">
        <v>0</v>
      </c>
      <c r="I304" s="62">
        <v>0</v>
      </c>
      <c r="J304" s="62">
        <v>0</v>
      </c>
      <c r="K304" s="62">
        <v>0</v>
      </c>
      <c r="L304" s="96"/>
      <c r="M304" s="83"/>
    </row>
    <row r="305" spans="1:13" s="51" customFormat="1">
      <c r="A305" s="102"/>
      <c r="B305" s="99"/>
      <c r="C305" s="7"/>
      <c r="D305" s="7"/>
      <c r="E305" s="85"/>
      <c r="F305" s="60">
        <v>2018</v>
      </c>
      <c r="G305" s="62">
        <f t="shared" si="39"/>
        <v>0</v>
      </c>
      <c r="H305" s="62">
        <v>0</v>
      </c>
      <c r="I305" s="62">
        <v>0</v>
      </c>
      <c r="J305" s="62">
        <v>0</v>
      </c>
      <c r="K305" s="62">
        <v>0</v>
      </c>
      <c r="L305" s="96"/>
      <c r="M305" s="83"/>
    </row>
    <row r="306" spans="1:13" s="51" customFormat="1">
      <c r="A306" s="102"/>
      <c r="B306" s="99"/>
      <c r="C306" s="7"/>
      <c r="D306" s="7"/>
      <c r="E306" s="85"/>
      <c r="F306" s="60">
        <v>2019</v>
      </c>
      <c r="G306" s="62">
        <f t="shared" si="39"/>
        <v>0</v>
      </c>
      <c r="H306" s="62">
        <v>0</v>
      </c>
      <c r="I306" s="62">
        <v>0</v>
      </c>
      <c r="J306" s="62">
        <v>0</v>
      </c>
      <c r="K306" s="62">
        <v>0</v>
      </c>
      <c r="L306" s="96"/>
      <c r="M306" s="83"/>
    </row>
    <row r="307" spans="1:13" s="51" customFormat="1">
      <c r="A307" s="102"/>
      <c r="B307" s="99"/>
      <c r="C307" s="7"/>
      <c r="D307" s="7"/>
      <c r="E307" s="85"/>
      <c r="F307" s="60">
        <v>2020</v>
      </c>
      <c r="G307" s="62">
        <f t="shared" si="39"/>
        <v>0</v>
      </c>
      <c r="H307" s="62">
        <v>0</v>
      </c>
      <c r="I307" s="62">
        <v>0</v>
      </c>
      <c r="J307" s="62">
        <v>0</v>
      </c>
      <c r="K307" s="62">
        <v>0</v>
      </c>
      <c r="L307" s="96"/>
      <c r="M307" s="83"/>
    </row>
    <row r="308" spans="1:13" s="51" customFormat="1">
      <c r="A308" s="102"/>
      <c r="B308" s="99"/>
      <c r="C308" s="7"/>
      <c r="D308" s="7"/>
      <c r="E308" s="85"/>
      <c r="F308" s="60">
        <v>2021</v>
      </c>
      <c r="G308" s="18">
        <f t="shared" si="39"/>
        <v>0</v>
      </c>
      <c r="H308" s="62">
        <v>0</v>
      </c>
      <c r="I308" s="62">
        <v>0</v>
      </c>
      <c r="J308" s="62">
        <v>0</v>
      </c>
      <c r="K308" s="62">
        <v>0</v>
      </c>
      <c r="L308" s="96"/>
      <c r="M308" s="83"/>
    </row>
    <row r="309" spans="1:13" s="51" customFormat="1">
      <c r="A309" s="102"/>
      <c r="B309" s="99"/>
      <c r="C309" s="7"/>
      <c r="D309" s="7"/>
      <c r="E309" s="85"/>
      <c r="F309" s="60">
        <v>2022</v>
      </c>
      <c r="G309" s="62">
        <f t="shared" si="39"/>
        <v>0</v>
      </c>
      <c r="H309" s="62">
        <v>0</v>
      </c>
      <c r="I309" s="62">
        <v>0</v>
      </c>
      <c r="J309" s="62">
        <v>0</v>
      </c>
      <c r="K309" s="62">
        <v>0</v>
      </c>
      <c r="L309" s="96"/>
      <c r="M309" s="83"/>
    </row>
    <row r="310" spans="1:13" s="51" customFormat="1">
      <c r="A310" s="102"/>
      <c r="B310" s="99"/>
      <c r="C310" s="7"/>
      <c r="D310" s="7"/>
      <c r="E310" s="85"/>
      <c r="F310" s="60">
        <v>2023</v>
      </c>
      <c r="G310" s="62">
        <f t="shared" si="39"/>
        <v>138.80000000000001</v>
      </c>
      <c r="H310" s="62">
        <v>0</v>
      </c>
      <c r="I310" s="62">
        <v>0</v>
      </c>
      <c r="J310" s="62">
        <f>344.3-205.5</f>
        <v>138.80000000000001</v>
      </c>
      <c r="K310" s="62">
        <v>0</v>
      </c>
      <c r="L310" s="96"/>
      <c r="M310" s="83"/>
    </row>
    <row r="311" spans="1:13" s="51" customFormat="1">
      <c r="A311" s="102"/>
      <c r="B311" s="99"/>
      <c r="C311" s="7"/>
      <c r="D311" s="7"/>
      <c r="E311" s="85"/>
      <c r="F311" s="60">
        <v>2024</v>
      </c>
      <c r="G311" s="62">
        <f t="shared" si="39"/>
        <v>0</v>
      </c>
      <c r="H311" s="62">
        <v>0</v>
      </c>
      <c r="I311" s="62">
        <v>0</v>
      </c>
      <c r="J311" s="62">
        <v>0</v>
      </c>
      <c r="K311" s="62">
        <v>0</v>
      </c>
      <c r="L311" s="96"/>
      <c r="M311" s="83"/>
    </row>
    <row r="312" spans="1:13" s="51" customFormat="1">
      <c r="A312" s="103"/>
      <c r="B312" s="100"/>
      <c r="C312" s="7"/>
      <c r="D312" s="7"/>
      <c r="E312" s="86"/>
      <c r="F312" s="60">
        <v>2025</v>
      </c>
      <c r="G312" s="62">
        <f t="shared" si="39"/>
        <v>0</v>
      </c>
      <c r="H312" s="62">
        <v>0</v>
      </c>
      <c r="I312" s="62">
        <v>0</v>
      </c>
      <c r="J312" s="62">
        <v>0</v>
      </c>
      <c r="K312" s="62">
        <v>0</v>
      </c>
      <c r="L312" s="97"/>
      <c r="M312" s="83"/>
    </row>
    <row r="313" spans="1:13" s="51" customFormat="1">
      <c r="A313" s="101"/>
      <c r="B313" s="98" t="s">
        <v>165</v>
      </c>
      <c r="C313" s="7"/>
      <c r="D313" s="7"/>
      <c r="E313" s="54"/>
      <c r="F313" s="60" t="s">
        <v>16</v>
      </c>
      <c r="G313" s="62">
        <f t="shared" si="39"/>
        <v>0</v>
      </c>
      <c r="H313" s="62">
        <f>SUM(H314:H324)</f>
        <v>0</v>
      </c>
      <c r="I313" s="62">
        <f>SUM(I314:I324)</f>
        <v>0</v>
      </c>
      <c r="J313" s="62">
        <f>SUM(J314:J324)</f>
        <v>0</v>
      </c>
      <c r="K313" s="62">
        <v>0</v>
      </c>
      <c r="L313" s="84" t="s">
        <v>166</v>
      </c>
      <c r="M313" s="83" t="s">
        <v>37</v>
      </c>
    </row>
    <row r="314" spans="1:13" s="51" customFormat="1">
      <c r="A314" s="102"/>
      <c r="B314" s="99"/>
      <c r="C314" s="7"/>
      <c r="D314" s="7"/>
      <c r="E314" s="54"/>
      <c r="F314" s="60">
        <v>2015</v>
      </c>
      <c r="G314" s="62">
        <f t="shared" si="39"/>
        <v>0</v>
      </c>
      <c r="H314" s="62">
        <v>0</v>
      </c>
      <c r="I314" s="62">
        <v>0</v>
      </c>
      <c r="J314" s="62">
        <v>0</v>
      </c>
      <c r="K314" s="62">
        <v>0</v>
      </c>
      <c r="L314" s="96"/>
      <c r="M314" s="83"/>
    </row>
    <row r="315" spans="1:13" s="51" customFormat="1">
      <c r="A315" s="102"/>
      <c r="B315" s="99"/>
      <c r="C315" s="7"/>
      <c r="D315" s="7"/>
      <c r="E315" s="54"/>
      <c r="F315" s="60">
        <v>2016</v>
      </c>
      <c r="G315" s="62">
        <f t="shared" si="39"/>
        <v>0</v>
      </c>
      <c r="H315" s="62">
        <v>0</v>
      </c>
      <c r="I315" s="62">
        <v>0</v>
      </c>
      <c r="J315" s="62">
        <v>0</v>
      </c>
      <c r="K315" s="62">
        <v>0</v>
      </c>
      <c r="L315" s="96"/>
      <c r="M315" s="83"/>
    </row>
    <row r="316" spans="1:13" s="51" customFormat="1">
      <c r="A316" s="102"/>
      <c r="B316" s="99"/>
      <c r="C316" s="7"/>
      <c r="D316" s="7"/>
      <c r="E316" s="54"/>
      <c r="F316" s="60">
        <v>2017</v>
      </c>
      <c r="G316" s="62">
        <f t="shared" si="39"/>
        <v>0</v>
      </c>
      <c r="H316" s="62">
        <v>0</v>
      </c>
      <c r="I316" s="62">
        <v>0</v>
      </c>
      <c r="J316" s="62">
        <v>0</v>
      </c>
      <c r="K316" s="62">
        <v>0</v>
      </c>
      <c r="L316" s="96"/>
      <c r="M316" s="83"/>
    </row>
    <row r="317" spans="1:13" s="51" customFormat="1">
      <c r="A317" s="102"/>
      <c r="B317" s="99"/>
      <c r="C317" s="7"/>
      <c r="D317" s="7"/>
      <c r="E317" s="54"/>
      <c r="F317" s="60">
        <v>2018</v>
      </c>
      <c r="G317" s="62">
        <f t="shared" si="39"/>
        <v>0</v>
      </c>
      <c r="H317" s="62">
        <v>0</v>
      </c>
      <c r="I317" s="62">
        <v>0</v>
      </c>
      <c r="J317" s="62">
        <v>0</v>
      </c>
      <c r="K317" s="62">
        <v>0</v>
      </c>
      <c r="L317" s="96"/>
      <c r="M317" s="83"/>
    </row>
    <row r="318" spans="1:13" s="51" customFormat="1">
      <c r="A318" s="102"/>
      <c r="B318" s="99"/>
      <c r="C318" s="7"/>
      <c r="D318" s="7"/>
      <c r="E318" s="54"/>
      <c r="F318" s="60">
        <v>2019</v>
      </c>
      <c r="G318" s="62">
        <f t="shared" si="39"/>
        <v>0</v>
      </c>
      <c r="H318" s="62">
        <v>0</v>
      </c>
      <c r="I318" s="62">
        <v>0</v>
      </c>
      <c r="J318" s="62">
        <v>0</v>
      </c>
      <c r="K318" s="62">
        <v>0</v>
      </c>
      <c r="L318" s="96"/>
      <c r="M318" s="83"/>
    </row>
    <row r="319" spans="1:13" s="51" customFormat="1">
      <c r="A319" s="102"/>
      <c r="B319" s="99"/>
      <c r="C319" s="7"/>
      <c r="D319" s="7"/>
      <c r="E319" s="54"/>
      <c r="F319" s="60">
        <v>2020</v>
      </c>
      <c r="G319" s="62">
        <f t="shared" si="39"/>
        <v>0</v>
      </c>
      <c r="H319" s="62">
        <v>0</v>
      </c>
      <c r="I319" s="62">
        <v>0</v>
      </c>
      <c r="J319" s="62">
        <v>0</v>
      </c>
      <c r="K319" s="62">
        <v>0</v>
      </c>
      <c r="L319" s="96"/>
      <c r="M319" s="83"/>
    </row>
    <row r="320" spans="1:13" s="51" customFormat="1">
      <c r="A320" s="102"/>
      <c r="B320" s="99"/>
      <c r="C320" s="7"/>
      <c r="D320" s="7"/>
      <c r="E320" s="54"/>
      <c r="F320" s="60">
        <v>2021</v>
      </c>
      <c r="G320" s="18">
        <f t="shared" si="39"/>
        <v>0</v>
      </c>
      <c r="H320" s="62">
        <v>0</v>
      </c>
      <c r="I320" s="62">
        <v>0</v>
      </c>
      <c r="J320" s="62">
        <v>0</v>
      </c>
      <c r="K320" s="62">
        <v>0</v>
      </c>
      <c r="L320" s="96"/>
      <c r="M320" s="83"/>
    </row>
    <row r="321" spans="1:13" s="51" customFormat="1">
      <c r="A321" s="102"/>
      <c r="B321" s="99"/>
      <c r="C321" s="7"/>
      <c r="D321" s="7"/>
      <c r="E321" s="54"/>
      <c r="F321" s="60">
        <v>2022</v>
      </c>
      <c r="G321" s="62">
        <f t="shared" si="39"/>
        <v>0</v>
      </c>
      <c r="H321" s="62">
        <v>0</v>
      </c>
      <c r="I321" s="62">
        <v>0</v>
      </c>
      <c r="J321" s="62">
        <v>0</v>
      </c>
      <c r="K321" s="62">
        <v>0</v>
      </c>
      <c r="L321" s="96"/>
      <c r="M321" s="83"/>
    </row>
    <row r="322" spans="1:13" s="51" customFormat="1">
      <c r="A322" s="102"/>
      <c r="B322" s="99"/>
      <c r="C322" s="7"/>
      <c r="D322" s="7"/>
      <c r="E322" s="54"/>
      <c r="F322" s="60">
        <v>2023</v>
      </c>
      <c r="G322" s="62">
        <v>0</v>
      </c>
      <c r="H322" s="62">
        <v>0</v>
      </c>
      <c r="I322" s="62">
        <v>0</v>
      </c>
      <c r="J322" s="62">
        <v>0</v>
      </c>
      <c r="K322" s="62">
        <v>0</v>
      </c>
      <c r="L322" s="96"/>
      <c r="M322" s="83"/>
    </row>
    <row r="323" spans="1:13" s="51" customFormat="1">
      <c r="A323" s="102"/>
      <c r="B323" s="99"/>
      <c r="C323" s="7"/>
      <c r="D323" s="7"/>
      <c r="E323" s="54"/>
      <c r="F323" s="60">
        <v>2024</v>
      </c>
      <c r="G323" s="62">
        <f t="shared" si="39"/>
        <v>0</v>
      </c>
      <c r="H323" s="62">
        <v>0</v>
      </c>
      <c r="I323" s="62">
        <v>0</v>
      </c>
      <c r="J323" s="62">
        <v>0</v>
      </c>
      <c r="K323" s="62">
        <v>0</v>
      </c>
      <c r="L323" s="96"/>
      <c r="M323" s="83"/>
    </row>
    <row r="324" spans="1:13" s="51" customFormat="1">
      <c r="A324" s="103"/>
      <c r="B324" s="100"/>
      <c r="C324" s="7"/>
      <c r="D324" s="7"/>
      <c r="E324" s="54"/>
      <c r="F324" s="60">
        <v>2025</v>
      </c>
      <c r="G324" s="62">
        <f t="shared" si="39"/>
        <v>0</v>
      </c>
      <c r="H324" s="62">
        <v>0</v>
      </c>
      <c r="I324" s="62">
        <v>0</v>
      </c>
      <c r="J324" s="62">
        <v>0</v>
      </c>
      <c r="K324" s="62">
        <v>0</v>
      </c>
      <c r="L324" s="97"/>
      <c r="M324" s="83"/>
    </row>
    <row r="325" spans="1:13" s="51" customFormat="1" ht="26.25" customHeight="1">
      <c r="A325" s="79" t="s">
        <v>64</v>
      </c>
      <c r="B325" s="80" t="s">
        <v>65</v>
      </c>
      <c r="C325" s="7"/>
      <c r="D325" s="7"/>
      <c r="E325" s="80"/>
      <c r="F325" s="60" t="s">
        <v>16</v>
      </c>
      <c r="G325" s="62">
        <f t="shared" si="39"/>
        <v>1734.9</v>
      </c>
      <c r="H325" s="62">
        <f>SUM(H326:H336)</f>
        <v>0</v>
      </c>
      <c r="I325" s="62">
        <f>SUM(I326:I336)</f>
        <v>1561.4</v>
      </c>
      <c r="J325" s="62">
        <f>SUM(J326:J336)</f>
        <v>173.5</v>
      </c>
      <c r="K325" s="62">
        <f>SUM(K326:K336)</f>
        <v>0</v>
      </c>
      <c r="L325" s="80" t="s">
        <v>66</v>
      </c>
      <c r="M325" s="80" t="s">
        <v>108</v>
      </c>
    </row>
    <row r="326" spans="1:13" s="51" customFormat="1" ht="26.25" customHeight="1">
      <c r="A326" s="79"/>
      <c r="B326" s="80"/>
      <c r="C326" s="7"/>
      <c r="D326" s="7"/>
      <c r="E326" s="80"/>
      <c r="F326" s="60">
        <v>2015</v>
      </c>
      <c r="G326" s="62">
        <f t="shared" si="39"/>
        <v>0</v>
      </c>
      <c r="H326" s="62">
        <v>0</v>
      </c>
      <c r="I326" s="18">
        <v>0</v>
      </c>
      <c r="J326" s="18">
        <v>0</v>
      </c>
      <c r="K326" s="62">
        <v>0</v>
      </c>
      <c r="L326" s="80"/>
      <c r="M326" s="80"/>
    </row>
    <row r="327" spans="1:13" s="51" customFormat="1" ht="26.25" customHeight="1">
      <c r="A327" s="79"/>
      <c r="B327" s="80"/>
      <c r="C327" s="7"/>
      <c r="D327" s="7"/>
      <c r="E327" s="80"/>
      <c r="F327" s="60">
        <v>2016</v>
      </c>
      <c r="G327" s="62">
        <f t="shared" si="39"/>
        <v>0</v>
      </c>
      <c r="H327" s="62">
        <v>0</v>
      </c>
      <c r="I327" s="18">
        <v>0</v>
      </c>
      <c r="J327" s="18">
        <v>0</v>
      </c>
      <c r="K327" s="62">
        <v>0</v>
      </c>
      <c r="L327" s="80"/>
      <c r="M327" s="80"/>
    </row>
    <row r="328" spans="1:13" s="51" customFormat="1" ht="26.25" customHeight="1">
      <c r="A328" s="79"/>
      <c r="B328" s="80"/>
      <c r="C328" s="7"/>
      <c r="D328" s="7"/>
      <c r="E328" s="80"/>
      <c r="F328" s="60">
        <v>2017</v>
      </c>
      <c r="G328" s="62">
        <f t="shared" si="39"/>
        <v>0</v>
      </c>
      <c r="H328" s="62">
        <v>0</v>
      </c>
      <c r="I328" s="18">
        <v>0</v>
      </c>
      <c r="J328" s="18">
        <v>0</v>
      </c>
      <c r="K328" s="62">
        <v>0</v>
      </c>
      <c r="L328" s="80"/>
      <c r="M328" s="80"/>
    </row>
    <row r="329" spans="1:13" s="51" customFormat="1" ht="26.25" customHeight="1">
      <c r="A329" s="79"/>
      <c r="B329" s="80"/>
      <c r="C329" s="7"/>
      <c r="D329" s="7"/>
      <c r="E329" s="80"/>
      <c r="F329" s="60">
        <v>2018</v>
      </c>
      <c r="G329" s="62">
        <f t="shared" si="39"/>
        <v>930.7</v>
      </c>
      <c r="H329" s="62">
        <v>0</v>
      </c>
      <c r="I329" s="18">
        <v>837.6</v>
      </c>
      <c r="J329" s="18">
        <v>93.1</v>
      </c>
      <c r="K329" s="62">
        <v>0</v>
      </c>
      <c r="L329" s="80"/>
      <c r="M329" s="80"/>
    </row>
    <row r="330" spans="1:13" s="51" customFormat="1" ht="26.25" customHeight="1">
      <c r="A330" s="79"/>
      <c r="B330" s="80"/>
      <c r="C330" s="7"/>
      <c r="D330" s="7"/>
      <c r="E330" s="80"/>
      <c r="F330" s="60">
        <v>2019</v>
      </c>
      <c r="G330" s="62">
        <f t="shared" si="39"/>
        <v>804.19999999999993</v>
      </c>
      <c r="H330" s="62">
        <v>0</v>
      </c>
      <c r="I330" s="18">
        <v>723.8</v>
      </c>
      <c r="J330" s="18">
        <f>93.1-12.7</f>
        <v>80.399999999999991</v>
      </c>
      <c r="K330" s="62">
        <v>0</v>
      </c>
      <c r="L330" s="80"/>
      <c r="M330" s="80"/>
    </row>
    <row r="331" spans="1:13" s="51" customFormat="1" ht="26.25" customHeight="1">
      <c r="A331" s="79"/>
      <c r="B331" s="80"/>
      <c r="C331" s="7"/>
      <c r="D331" s="7"/>
      <c r="E331" s="80"/>
      <c r="F331" s="60">
        <v>2020</v>
      </c>
      <c r="G331" s="62">
        <f t="shared" si="39"/>
        <v>0</v>
      </c>
      <c r="H331" s="62">
        <v>0</v>
      </c>
      <c r="I331" s="18">
        <v>0</v>
      </c>
      <c r="J331" s="18">
        <v>0</v>
      </c>
      <c r="K331" s="62">
        <v>0</v>
      </c>
      <c r="L331" s="80"/>
      <c r="M331" s="80"/>
    </row>
    <row r="332" spans="1:13" s="51" customFormat="1" ht="26.25" customHeight="1">
      <c r="A332" s="79"/>
      <c r="B332" s="80"/>
      <c r="C332" s="7"/>
      <c r="D332" s="7"/>
      <c r="E332" s="80"/>
      <c r="F332" s="60">
        <v>2021</v>
      </c>
      <c r="G332" s="18">
        <f t="shared" si="39"/>
        <v>0</v>
      </c>
      <c r="H332" s="18">
        <v>0</v>
      </c>
      <c r="I332" s="18">
        <v>0</v>
      </c>
      <c r="J332" s="18">
        <v>0</v>
      </c>
      <c r="K332" s="18">
        <v>0</v>
      </c>
      <c r="L332" s="80"/>
      <c r="M332" s="80"/>
    </row>
    <row r="333" spans="1:13" s="51" customFormat="1" ht="26.25" customHeight="1">
      <c r="A333" s="79"/>
      <c r="B333" s="80"/>
      <c r="C333" s="7"/>
      <c r="D333" s="7"/>
      <c r="E333" s="80"/>
      <c r="F333" s="60">
        <v>2022</v>
      </c>
      <c r="G333" s="62">
        <f t="shared" si="39"/>
        <v>0</v>
      </c>
      <c r="H333" s="18">
        <v>0</v>
      </c>
      <c r="I333" s="18">
        <v>0</v>
      </c>
      <c r="J333" s="18">
        <v>0</v>
      </c>
      <c r="K333" s="18">
        <v>0</v>
      </c>
      <c r="L333" s="80"/>
      <c r="M333" s="80"/>
    </row>
    <row r="334" spans="1:13" s="51" customFormat="1" ht="26.25" customHeight="1">
      <c r="A334" s="79"/>
      <c r="B334" s="80"/>
      <c r="C334" s="7"/>
      <c r="D334" s="7"/>
      <c r="E334" s="80"/>
      <c r="F334" s="60">
        <v>2023</v>
      </c>
      <c r="G334" s="62">
        <f t="shared" si="39"/>
        <v>0</v>
      </c>
      <c r="H334" s="18">
        <v>0</v>
      </c>
      <c r="I334" s="18">
        <v>0</v>
      </c>
      <c r="J334" s="18">
        <v>0</v>
      </c>
      <c r="K334" s="18">
        <v>0</v>
      </c>
      <c r="L334" s="80"/>
      <c r="M334" s="80"/>
    </row>
    <row r="335" spans="1:13" s="51" customFormat="1" ht="26.25" customHeight="1">
      <c r="A335" s="79"/>
      <c r="B335" s="80"/>
      <c r="C335" s="7"/>
      <c r="D335" s="7"/>
      <c r="E335" s="80"/>
      <c r="F335" s="60">
        <v>2024</v>
      </c>
      <c r="G335" s="62">
        <f t="shared" ref="G335:G336" si="45">SUM(H335:K335)</f>
        <v>0</v>
      </c>
      <c r="H335" s="18">
        <v>0</v>
      </c>
      <c r="I335" s="18">
        <v>0</v>
      </c>
      <c r="J335" s="18">
        <v>0</v>
      </c>
      <c r="K335" s="18">
        <v>0</v>
      </c>
      <c r="L335" s="80"/>
      <c r="M335" s="80"/>
    </row>
    <row r="336" spans="1:13" s="51" customFormat="1" ht="30.75" customHeight="1">
      <c r="A336" s="79"/>
      <c r="B336" s="80"/>
      <c r="C336" s="7"/>
      <c r="D336" s="7"/>
      <c r="E336" s="80"/>
      <c r="F336" s="60">
        <v>2025</v>
      </c>
      <c r="G336" s="62">
        <f t="shared" si="45"/>
        <v>0</v>
      </c>
      <c r="H336" s="18">
        <v>0</v>
      </c>
      <c r="I336" s="18">
        <v>0</v>
      </c>
      <c r="J336" s="18">
        <v>0</v>
      </c>
      <c r="K336" s="18">
        <v>0</v>
      </c>
      <c r="L336" s="80"/>
      <c r="M336" s="80"/>
    </row>
    <row r="337" spans="1:13" s="51" customFormat="1">
      <c r="A337" s="79" t="s">
        <v>67</v>
      </c>
      <c r="B337" s="80" t="s">
        <v>68</v>
      </c>
      <c r="C337" s="7"/>
      <c r="D337" s="7"/>
      <c r="E337" s="80"/>
      <c r="F337" s="60" t="s">
        <v>16</v>
      </c>
      <c r="G337" s="62">
        <f t="shared" si="39"/>
        <v>74114.399999999994</v>
      </c>
      <c r="H337" s="62">
        <f>SUM(H338:H348)</f>
        <v>0</v>
      </c>
      <c r="I337" s="62">
        <f>SUM(I338:I348)</f>
        <v>74114.399999999994</v>
      </c>
      <c r="J337" s="62">
        <f>SUM(J338:J348)</f>
        <v>0</v>
      </c>
      <c r="K337" s="62">
        <f>SUM(K338:K348)</f>
        <v>0</v>
      </c>
      <c r="L337" s="80" t="s">
        <v>128</v>
      </c>
      <c r="M337" s="80" t="s">
        <v>108</v>
      </c>
    </row>
    <row r="338" spans="1:13" s="51" customFormat="1">
      <c r="A338" s="79"/>
      <c r="B338" s="80"/>
      <c r="C338" s="7"/>
      <c r="D338" s="7"/>
      <c r="E338" s="80"/>
      <c r="F338" s="60">
        <v>2015</v>
      </c>
      <c r="G338" s="62">
        <f t="shared" si="39"/>
        <v>0</v>
      </c>
      <c r="H338" s="62">
        <f t="shared" ref="H338:K348" si="46">H350+H362+H374</f>
        <v>0</v>
      </c>
      <c r="I338" s="62">
        <f t="shared" si="46"/>
        <v>0</v>
      </c>
      <c r="J338" s="62">
        <f t="shared" si="46"/>
        <v>0</v>
      </c>
      <c r="K338" s="62">
        <f t="shared" si="46"/>
        <v>0</v>
      </c>
      <c r="L338" s="80"/>
      <c r="M338" s="80"/>
    </row>
    <row r="339" spans="1:13" s="51" customFormat="1">
      <c r="A339" s="79"/>
      <c r="B339" s="80"/>
      <c r="C339" s="7"/>
      <c r="D339" s="7"/>
      <c r="E339" s="80"/>
      <c r="F339" s="60">
        <v>2016</v>
      </c>
      <c r="G339" s="62">
        <f t="shared" si="39"/>
        <v>0</v>
      </c>
      <c r="H339" s="62">
        <f t="shared" si="46"/>
        <v>0</v>
      </c>
      <c r="I339" s="62">
        <f t="shared" si="46"/>
        <v>0</v>
      </c>
      <c r="J339" s="62">
        <f t="shared" si="46"/>
        <v>0</v>
      </c>
      <c r="K339" s="62">
        <f t="shared" si="46"/>
        <v>0</v>
      </c>
      <c r="L339" s="80"/>
      <c r="M339" s="80"/>
    </row>
    <row r="340" spans="1:13" s="51" customFormat="1">
      <c r="A340" s="79"/>
      <c r="B340" s="80"/>
      <c r="C340" s="7"/>
      <c r="D340" s="7"/>
      <c r="E340" s="80"/>
      <c r="F340" s="60">
        <v>2017</v>
      </c>
      <c r="G340" s="62">
        <f t="shared" si="39"/>
        <v>0</v>
      </c>
      <c r="H340" s="62">
        <f t="shared" si="46"/>
        <v>0</v>
      </c>
      <c r="I340" s="62">
        <f t="shared" si="46"/>
        <v>0</v>
      </c>
      <c r="J340" s="62">
        <f t="shared" si="46"/>
        <v>0</v>
      </c>
      <c r="K340" s="62">
        <f t="shared" si="46"/>
        <v>0</v>
      </c>
      <c r="L340" s="80"/>
      <c r="M340" s="80"/>
    </row>
    <row r="341" spans="1:13" s="51" customFormat="1">
      <c r="A341" s="79"/>
      <c r="B341" s="80"/>
      <c r="C341" s="7"/>
      <c r="D341" s="7"/>
      <c r="E341" s="80"/>
      <c r="F341" s="60">
        <v>2018</v>
      </c>
      <c r="G341" s="62">
        <f t="shared" si="39"/>
        <v>4414.3999999999996</v>
      </c>
      <c r="H341" s="62">
        <f t="shared" si="46"/>
        <v>0</v>
      </c>
      <c r="I341" s="62">
        <f t="shared" si="46"/>
        <v>4414.3999999999996</v>
      </c>
      <c r="J341" s="62">
        <f t="shared" si="46"/>
        <v>0</v>
      </c>
      <c r="K341" s="62">
        <f t="shared" si="46"/>
        <v>0</v>
      </c>
      <c r="L341" s="80"/>
      <c r="M341" s="80"/>
    </row>
    <row r="342" spans="1:13" s="51" customFormat="1">
      <c r="A342" s="79"/>
      <c r="B342" s="80"/>
      <c r="C342" s="7"/>
      <c r="D342" s="7"/>
      <c r="E342" s="80"/>
      <c r="F342" s="60">
        <v>2019</v>
      </c>
      <c r="G342" s="62">
        <f t="shared" si="39"/>
        <v>0</v>
      </c>
      <c r="H342" s="62">
        <f t="shared" si="46"/>
        <v>0</v>
      </c>
      <c r="I342" s="62">
        <f t="shared" si="46"/>
        <v>0</v>
      </c>
      <c r="J342" s="62">
        <f t="shared" si="46"/>
        <v>0</v>
      </c>
      <c r="K342" s="62">
        <f t="shared" si="46"/>
        <v>0</v>
      </c>
      <c r="L342" s="80"/>
      <c r="M342" s="80"/>
    </row>
    <row r="343" spans="1:13" s="51" customFormat="1">
      <c r="A343" s="79"/>
      <c r="B343" s="80"/>
      <c r="C343" s="7"/>
      <c r="D343" s="7"/>
      <c r="E343" s="80"/>
      <c r="F343" s="60">
        <v>2020</v>
      </c>
      <c r="G343" s="62">
        <f t="shared" si="39"/>
        <v>0</v>
      </c>
      <c r="H343" s="62">
        <f t="shared" si="46"/>
        <v>0</v>
      </c>
      <c r="I343" s="62">
        <f t="shared" si="46"/>
        <v>0</v>
      </c>
      <c r="J343" s="62">
        <f t="shared" si="46"/>
        <v>0</v>
      </c>
      <c r="K343" s="62">
        <f t="shared" si="46"/>
        <v>0</v>
      </c>
      <c r="L343" s="80"/>
      <c r="M343" s="80"/>
    </row>
    <row r="344" spans="1:13" s="51" customFormat="1">
      <c r="A344" s="79"/>
      <c r="B344" s="80"/>
      <c r="C344" s="7"/>
      <c r="D344" s="7"/>
      <c r="E344" s="80"/>
      <c r="F344" s="60">
        <v>2021</v>
      </c>
      <c r="G344" s="62">
        <f t="shared" si="39"/>
        <v>0</v>
      </c>
      <c r="H344" s="62">
        <f t="shared" si="46"/>
        <v>0</v>
      </c>
      <c r="I344" s="62">
        <f t="shared" si="46"/>
        <v>0</v>
      </c>
      <c r="J344" s="62">
        <f t="shared" si="46"/>
        <v>0</v>
      </c>
      <c r="K344" s="62">
        <f t="shared" si="46"/>
        <v>0</v>
      </c>
      <c r="L344" s="80"/>
      <c r="M344" s="80"/>
    </row>
    <row r="345" spans="1:13" s="51" customFormat="1">
      <c r="A345" s="79"/>
      <c r="B345" s="80"/>
      <c r="C345" s="7"/>
      <c r="D345" s="7"/>
      <c r="E345" s="80"/>
      <c r="F345" s="60">
        <v>2022</v>
      </c>
      <c r="G345" s="62">
        <f t="shared" si="39"/>
        <v>69700</v>
      </c>
      <c r="H345" s="62">
        <f t="shared" si="46"/>
        <v>0</v>
      </c>
      <c r="I345" s="62">
        <f t="shared" si="46"/>
        <v>69700</v>
      </c>
      <c r="J345" s="62">
        <f t="shared" si="46"/>
        <v>0</v>
      </c>
      <c r="K345" s="62">
        <f t="shared" si="46"/>
        <v>0</v>
      </c>
      <c r="L345" s="80"/>
      <c r="M345" s="80"/>
    </row>
    <row r="346" spans="1:13" s="51" customFormat="1">
      <c r="A346" s="79"/>
      <c r="B346" s="80"/>
      <c r="C346" s="7"/>
      <c r="D346" s="7"/>
      <c r="E346" s="80"/>
      <c r="F346" s="60">
        <v>2023</v>
      </c>
      <c r="G346" s="62">
        <f t="shared" si="39"/>
        <v>0</v>
      </c>
      <c r="H346" s="62">
        <f t="shared" si="46"/>
        <v>0</v>
      </c>
      <c r="I346" s="62">
        <f t="shared" si="46"/>
        <v>0</v>
      </c>
      <c r="J346" s="62">
        <f t="shared" si="46"/>
        <v>0</v>
      </c>
      <c r="K346" s="62">
        <f t="shared" si="46"/>
        <v>0</v>
      </c>
      <c r="L346" s="80"/>
      <c r="M346" s="80"/>
    </row>
    <row r="347" spans="1:13" s="51" customFormat="1">
      <c r="A347" s="79"/>
      <c r="B347" s="80"/>
      <c r="C347" s="7"/>
      <c r="D347" s="7"/>
      <c r="E347" s="80"/>
      <c r="F347" s="60">
        <v>2024</v>
      </c>
      <c r="G347" s="62">
        <f t="shared" ref="G347:G382" si="47">SUM(H347:K347)</f>
        <v>0</v>
      </c>
      <c r="H347" s="62">
        <f t="shared" si="46"/>
        <v>0</v>
      </c>
      <c r="I347" s="62">
        <f t="shared" si="46"/>
        <v>0</v>
      </c>
      <c r="J347" s="62">
        <f t="shared" si="46"/>
        <v>0</v>
      </c>
      <c r="K347" s="62">
        <f t="shared" si="46"/>
        <v>0</v>
      </c>
      <c r="L347" s="80"/>
      <c r="M347" s="80"/>
    </row>
    <row r="348" spans="1:13" s="51" customFormat="1">
      <c r="A348" s="79"/>
      <c r="B348" s="80"/>
      <c r="C348" s="7"/>
      <c r="D348" s="7"/>
      <c r="E348" s="80"/>
      <c r="F348" s="60">
        <v>2025</v>
      </c>
      <c r="G348" s="62">
        <f t="shared" si="47"/>
        <v>0</v>
      </c>
      <c r="H348" s="62">
        <f t="shared" si="46"/>
        <v>0</v>
      </c>
      <c r="I348" s="62">
        <f t="shared" si="46"/>
        <v>0</v>
      </c>
      <c r="J348" s="62">
        <f t="shared" si="46"/>
        <v>0</v>
      </c>
      <c r="K348" s="62">
        <f t="shared" si="46"/>
        <v>0</v>
      </c>
      <c r="L348" s="80"/>
      <c r="M348" s="80"/>
    </row>
    <row r="349" spans="1:13" s="51" customFormat="1">
      <c r="A349" s="79" t="s">
        <v>69</v>
      </c>
      <c r="B349" s="80" t="s">
        <v>70</v>
      </c>
      <c r="C349" s="7"/>
      <c r="D349" s="7"/>
      <c r="E349" s="80"/>
      <c r="F349" s="60" t="s">
        <v>16</v>
      </c>
      <c r="G349" s="62">
        <f t="shared" si="47"/>
        <v>714.4</v>
      </c>
      <c r="H349" s="62">
        <f>SUM(H350:H360)</f>
        <v>0</v>
      </c>
      <c r="I349" s="62">
        <f>SUM(I350:I360)</f>
        <v>714.4</v>
      </c>
      <c r="J349" s="62">
        <f>SUM(J350:J360)</f>
        <v>0</v>
      </c>
      <c r="K349" s="62">
        <f>SUM(K350:K360)</f>
        <v>0</v>
      </c>
      <c r="L349" s="80" t="s">
        <v>71</v>
      </c>
      <c r="M349" s="80" t="s">
        <v>108</v>
      </c>
    </row>
    <row r="350" spans="1:13" s="51" customFormat="1">
      <c r="A350" s="79"/>
      <c r="B350" s="80"/>
      <c r="C350" s="7"/>
      <c r="D350" s="7"/>
      <c r="E350" s="80"/>
      <c r="F350" s="60">
        <v>2015</v>
      </c>
      <c r="G350" s="62">
        <f t="shared" si="47"/>
        <v>0</v>
      </c>
      <c r="H350" s="62">
        <v>0</v>
      </c>
      <c r="I350" s="62">
        <v>0</v>
      </c>
      <c r="J350" s="62">
        <v>0</v>
      </c>
      <c r="K350" s="62">
        <v>0</v>
      </c>
      <c r="L350" s="80"/>
      <c r="M350" s="80"/>
    </row>
    <row r="351" spans="1:13" s="51" customFormat="1">
      <c r="A351" s="79"/>
      <c r="B351" s="80"/>
      <c r="C351" s="7"/>
      <c r="D351" s="7"/>
      <c r="E351" s="80"/>
      <c r="F351" s="60">
        <v>2016</v>
      </c>
      <c r="G351" s="62">
        <f t="shared" si="47"/>
        <v>0</v>
      </c>
      <c r="H351" s="62">
        <v>0</v>
      </c>
      <c r="I351" s="62">
        <v>0</v>
      </c>
      <c r="J351" s="62">
        <v>0</v>
      </c>
      <c r="K351" s="62">
        <v>0</v>
      </c>
      <c r="L351" s="80"/>
      <c r="M351" s="80"/>
    </row>
    <row r="352" spans="1:13" s="51" customFormat="1">
      <c r="A352" s="79"/>
      <c r="B352" s="80"/>
      <c r="C352" s="7"/>
      <c r="D352" s="7"/>
      <c r="E352" s="80"/>
      <c r="F352" s="60">
        <v>2017</v>
      </c>
      <c r="G352" s="62">
        <f t="shared" si="47"/>
        <v>0</v>
      </c>
      <c r="H352" s="62">
        <v>0</v>
      </c>
      <c r="I352" s="62">
        <v>0</v>
      </c>
      <c r="J352" s="62">
        <v>0</v>
      </c>
      <c r="K352" s="62">
        <v>0</v>
      </c>
      <c r="L352" s="80"/>
      <c r="M352" s="80"/>
    </row>
    <row r="353" spans="1:13" s="51" customFormat="1">
      <c r="A353" s="79"/>
      <c r="B353" s="80"/>
      <c r="C353" s="7"/>
      <c r="D353" s="7"/>
      <c r="E353" s="80"/>
      <c r="F353" s="60">
        <v>2018</v>
      </c>
      <c r="G353" s="62">
        <f t="shared" si="47"/>
        <v>714.4</v>
      </c>
      <c r="H353" s="62">
        <v>0</v>
      </c>
      <c r="I353" s="62">
        <v>714.4</v>
      </c>
      <c r="J353" s="62">
        <v>0</v>
      </c>
      <c r="K353" s="62">
        <v>0</v>
      </c>
      <c r="L353" s="80"/>
      <c r="M353" s="80"/>
    </row>
    <row r="354" spans="1:13" s="51" customFormat="1">
      <c r="A354" s="79"/>
      <c r="B354" s="80"/>
      <c r="C354" s="7"/>
      <c r="D354" s="7"/>
      <c r="E354" s="80"/>
      <c r="F354" s="60">
        <v>2019</v>
      </c>
      <c r="G354" s="62">
        <f t="shared" si="47"/>
        <v>0</v>
      </c>
      <c r="H354" s="62">
        <v>0</v>
      </c>
      <c r="I354" s="62">
        <v>0</v>
      </c>
      <c r="J354" s="62">
        <v>0</v>
      </c>
      <c r="K354" s="62">
        <v>0</v>
      </c>
      <c r="L354" s="80"/>
      <c r="M354" s="80"/>
    </row>
    <row r="355" spans="1:13" s="51" customFormat="1">
      <c r="A355" s="79"/>
      <c r="B355" s="80"/>
      <c r="C355" s="7"/>
      <c r="D355" s="7"/>
      <c r="E355" s="80"/>
      <c r="F355" s="60">
        <v>2020</v>
      </c>
      <c r="G355" s="62">
        <f t="shared" si="47"/>
        <v>0</v>
      </c>
      <c r="H355" s="62">
        <v>0</v>
      </c>
      <c r="I355" s="62">
        <v>0</v>
      </c>
      <c r="J355" s="62">
        <v>0</v>
      </c>
      <c r="K355" s="62">
        <v>0</v>
      </c>
      <c r="L355" s="80"/>
      <c r="M355" s="80"/>
    </row>
    <row r="356" spans="1:13" s="51" customFormat="1">
      <c r="A356" s="79"/>
      <c r="B356" s="80"/>
      <c r="C356" s="7"/>
      <c r="D356" s="7"/>
      <c r="E356" s="80"/>
      <c r="F356" s="60">
        <v>2021</v>
      </c>
      <c r="G356" s="62">
        <f t="shared" si="47"/>
        <v>0</v>
      </c>
      <c r="H356" s="62">
        <v>0</v>
      </c>
      <c r="I356" s="62">
        <v>0</v>
      </c>
      <c r="J356" s="62">
        <v>0</v>
      </c>
      <c r="K356" s="62">
        <v>0</v>
      </c>
      <c r="L356" s="80"/>
      <c r="M356" s="80"/>
    </row>
    <row r="357" spans="1:13" s="51" customFormat="1">
      <c r="A357" s="79"/>
      <c r="B357" s="79"/>
      <c r="C357" s="7"/>
      <c r="D357" s="7"/>
      <c r="E357" s="80"/>
      <c r="F357" s="60">
        <v>2022</v>
      </c>
      <c r="G357" s="62">
        <f t="shared" si="47"/>
        <v>0</v>
      </c>
      <c r="H357" s="62">
        <v>0</v>
      </c>
      <c r="I357" s="62">
        <v>0</v>
      </c>
      <c r="J357" s="62">
        <v>0</v>
      </c>
      <c r="K357" s="62">
        <v>0</v>
      </c>
      <c r="L357" s="80"/>
      <c r="M357" s="80"/>
    </row>
    <row r="358" spans="1:13" s="51" customFormat="1">
      <c r="A358" s="79"/>
      <c r="B358" s="79"/>
      <c r="C358" s="7"/>
      <c r="D358" s="7"/>
      <c r="E358" s="80"/>
      <c r="F358" s="60">
        <v>2023</v>
      </c>
      <c r="G358" s="62">
        <f t="shared" si="47"/>
        <v>0</v>
      </c>
      <c r="H358" s="62">
        <v>0</v>
      </c>
      <c r="I358" s="62">
        <v>0</v>
      </c>
      <c r="J358" s="62">
        <v>0</v>
      </c>
      <c r="K358" s="62">
        <v>0</v>
      </c>
      <c r="L358" s="80"/>
      <c r="M358" s="80"/>
    </row>
    <row r="359" spans="1:13" s="51" customFormat="1">
      <c r="A359" s="79"/>
      <c r="B359" s="79"/>
      <c r="C359" s="7"/>
      <c r="D359" s="7"/>
      <c r="E359" s="80"/>
      <c r="F359" s="60">
        <v>2024</v>
      </c>
      <c r="G359" s="62">
        <f t="shared" ref="G359:G360" si="48">SUM(H359:K359)</f>
        <v>0</v>
      </c>
      <c r="H359" s="62">
        <v>0</v>
      </c>
      <c r="I359" s="62">
        <v>0</v>
      </c>
      <c r="J359" s="62">
        <v>0</v>
      </c>
      <c r="K359" s="62">
        <v>0</v>
      </c>
      <c r="L359" s="80"/>
      <c r="M359" s="80"/>
    </row>
    <row r="360" spans="1:13" s="51" customFormat="1">
      <c r="A360" s="79"/>
      <c r="B360" s="79"/>
      <c r="C360" s="7"/>
      <c r="D360" s="7"/>
      <c r="E360" s="80"/>
      <c r="F360" s="60">
        <v>2025</v>
      </c>
      <c r="G360" s="62">
        <f t="shared" si="48"/>
        <v>0</v>
      </c>
      <c r="H360" s="62">
        <v>0</v>
      </c>
      <c r="I360" s="62">
        <v>0</v>
      </c>
      <c r="J360" s="62">
        <v>0</v>
      </c>
      <c r="K360" s="62">
        <v>0</v>
      </c>
      <c r="L360" s="80"/>
      <c r="M360" s="80"/>
    </row>
    <row r="361" spans="1:13" s="51" customFormat="1">
      <c r="A361" s="79" t="s">
        <v>72</v>
      </c>
      <c r="B361" s="80" t="s">
        <v>73</v>
      </c>
      <c r="C361" s="7"/>
      <c r="D361" s="7"/>
      <c r="E361" s="80"/>
      <c r="F361" s="60" t="s">
        <v>16</v>
      </c>
      <c r="G361" s="62">
        <f t="shared" si="47"/>
        <v>1700</v>
      </c>
      <c r="H361" s="62">
        <f>SUM(H362:H372)</f>
        <v>0</v>
      </c>
      <c r="I361" s="62">
        <f>SUM(I362:I372)</f>
        <v>1700</v>
      </c>
      <c r="J361" s="62">
        <f>SUM(J362:J372)</f>
        <v>0</v>
      </c>
      <c r="K361" s="62">
        <f>SUM(K362:K372)</f>
        <v>0</v>
      </c>
      <c r="L361" s="80" t="s">
        <v>74</v>
      </c>
      <c r="M361" s="80" t="s">
        <v>108</v>
      </c>
    </row>
    <row r="362" spans="1:13" s="51" customFormat="1" ht="15.75" customHeight="1">
      <c r="A362" s="79"/>
      <c r="B362" s="80"/>
      <c r="C362" s="7"/>
      <c r="D362" s="7"/>
      <c r="E362" s="80"/>
      <c r="F362" s="60">
        <v>2015</v>
      </c>
      <c r="G362" s="62">
        <f t="shared" si="47"/>
        <v>0</v>
      </c>
      <c r="H362" s="62">
        <v>0</v>
      </c>
      <c r="I362" s="62">
        <v>0</v>
      </c>
      <c r="J362" s="62">
        <v>0</v>
      </c>
      <c r="K362" s="62">
        <v>0</v>
      </c>
      <c r="L362" s="80"/>
      <c r="M362" s="80"/>
    </row>
    <row r="363" spans="1:13" s="51" customFormat="1">
      <c r="A363" s="79"/>
      <c r="B363" s="80"/>
      <c r="C363" s="7"/>
      <c r="D363" s="7"/>
      <c r="E363" s="80"/>
      <c r="F363" s="60">
        <v>2016</v>
      </c>
      <c r="G363" s="62">
        <f t="shared" si="47"/>
        <v>0</v>
      </c>
      <c r="H363" s="62">
        <v>0</v>
      </c>
      <c r="I363" s="62">
        <v>0</v>
      </c>
      <c r="J363" s="62">
        <v>0</v>
      </c>
      <c r="K363" s="62">
        <v>0</v>
      </c>
      <c r="L363" s="80"/>
      <c r="M363" s="80"/>
    </row>
    <row r="364" spans="1:13" s="51" customFormat="1">
      <c r="A364" s="79"/>
      <c r="B364" s="80"/>
      <c r="C364" s="7"/>
      <c r="D364" s="7"/>
      <c r="E364" s="80"/>
      <c r="F364" s="60">
        <v>2017</v>
      </c>
      <c r="G364" s="62">
        <f t="shared" si="47"/>
        <v>0</v>
      </c>
      <c r="H364" s="62">
        <v>0</v>
      </c>
      <c r="I364" s="62">
        <v>0</v>
      </c>
      <c r="J364" s="62">
        <v>0</v>
      </c>
      <c r="K364" s="62">
        <v>0</v>
      </c>
      <c r="L364" s="80"/>
      <c r="M364" s="80"/>
    </row>
    <row r="365" spans="1:13" s="51" customFormat="1">
      <c r="A365" s="79"/>
      <c r="B365" s="80"/>
      <c r="C365" s="7"/>
      <c r="D365" s="7"/>
      <c r="E365" s="80"/>
      <c r="F365" s="60">
        <v>2018</v>
      </c>
      <c r="G365" s="62">
        <f t="shared" si="47"/>
        <v>1700</v>
      </c>
      <c r="H365" s="62">
        <v>0</v>
      </c>
      <c r="I365" s="62">
        <v>1700</v>
      </c>
      <c r="J365" s="62">
        <v>0</v>
      </c>
      <c r="K365" s="62">
        <v>0</v>
      </c>
      <c r="L365" s="80"/>
      <c r="M365" s="80"/>
    </row>
    <row r="366" spans="1:13" s="51" customFormat="1">
      <c r="A366" s="79"/>
      <c r="B366" s="80"/>
      <c r="C366" s="7"/>
      <c r="D366" s="7"/>
      <c r="E366" s="80"/>
      <c r="F366" s="60">
        <v>2019</v>
      </c>
      <c r="G366" s="62">
        <f t="shared" si="47"/>
        <v>0</v>
      </c>
      <c r="H366" s="62">
        <v>0</v>
      </c>
      <c r="I366" s="62">
        <v>0</v>
      </c>
      <c r="J366" s="62">
        <v>0</v>
      </c>
      <c r="K366" s="62">
        <v>0</v>
      </c>
      <c r="L366" s="80"/>
      <c r="M366" s="80"/>
    </row>
    <row r="367" spans="1:13" s="51" customFormat="1">
      <c r="A367" s="79"/>
      <c r="B367" s="80"/>
      <c r="C367" s="7"/>
      <c r="D367" s="7"/>
      <c r="E367" s="80"/>
      <c r="F367" s="60">
        <v>2020</v>
      </c>
      <c r="G367" s="62">
        <f t="shared" si="47"/>
        <v>0</v>
      </c>
      <c r="H367" s="62">
        <v>0</v>
      </c>
      <c r="I367" s="62">
        <v>0</v>
      </c>
      <c r="J367" s="62">
        <v>0</v>
      </c>
      <c r="K367" s="62">
        <v>0</v>
      </c>
      <c r="L367" s="80"/>
      <c r="M367" s="80"/>
    </row>
    <row r="368" spans="1:13" s="51" customFormat="1">
      <c r="A368" s="79"/>
      <c r="B368" s="80"/>
      <c r="C368" s="7"/>
      <c r="D368" s="7"/>
      <c r="E368" s="80"/>
      <c r="F368" s="60">
        <v>2021</v>
      </c>
      <c r="G368" s="62">
        <f t="shared" si="47"/>
        <v>0</v>
      </c>
      <c r="H368" s="62">
        <v>0</v>
      </c>
      <c r="I368" s="62">
        <v>0</v>
      </c>
      <c r="J368" s="62">
        <v>0</v>
      </c>
      <c r="K368" s="62">
        <v>0</v>
      </c>
      <c r="L368" s="80"/>
      <c r="M368" s="80"/>
    </row>
    <row r="369" spans="1:13" s="51" customFormat="1">
      <c r="A369" s="79"/>
      <c r="B369" s="80"/>
      <c r="C369" s="7"/>
      <c r="D369" s="7"/>
      <c r="E369" s="80"/>
      <c r="F369" s="60">
        <v>2022</v>
      </c>
      <c r="G369" s="62">
        <f t="shared" si="47"/>
        <v>0</v>
      </c>
      <c r="H369" s="62">
        <v>0</v>
      </c>
      <c r="I369" s="62">
        <v>0</v>
      </c>
      <c r="J369" s="62">
        <v>0</v>
      </c>
      <c r="K369" s="62">
        <v>0</v>
      </c>
      <c r="L369" s="80"/>
      <c r="M369" s="80"/>
    </row>
    <row r="370" spans="1:13" s="51" customFormat="1">
      <c r="A370" s="79"/>
      <c r="B370" s="80"/>
      <c r="C370" s="7"/>
      <c r="D370" s="7"/>
      <c r="E370" s="80"/>
      <c r="F370" s="60">
        <v>2023</v>
      </c>
      <c r="G370" s="62">
        <f t="shared" si="47"/>
        <v>0</v>
      </c>
      <c r="H370" s="62">
        <v>0</v>
      </c>
      <c r="I370" s="62">
        <v>0</v>
      </c>
      <c r="J370" s="62">
        <v>0</v>
      </c>
      <c r="K370" s="62">
        <v>0</v>
      </c>
      <c r="L370" s="80"/>
      <c r="M370" s="80"/>
    </row>
    <row r="371" spans="1:13" s="51" customFormat="1">
      <c r="A371" s="79"/>
      <c r="B371" s="80"/>
      <c r="C371" s="7"/>
      <c r="D371" s="7"/>
      <c r="E371" s="80"/>
      <c r="F371" s="60">
        <v>2024</v>
      </c>
      <c r="G371" s="62">
        <f t="shared" ref="G371:G372" si="49">SUM(H371:K371)</f>
        <v>0</v>
      </c>
      <c r="H371" s="62">
        <v>0</v>
      </c>
      <c r="I371" s="62">
        <v>0</v>
      </c>
      <c r="J371" s="62">
        <v>0</v>
      </c>
      <c r="K371" s="62">
        <v>0</v>
      </c>
      <c r="L371" s="80"/>
      <c r="M371" s="80"/>
    </row>
    <row r="372" spans="1:13" s="51" customFormat="1">
      <c r="A372" s="79"/>
      <c r="B372" s="80"/>
      <c r="C372" s="7"/>
      <c r="D372" s="7"/>
      <c r="E372" s="80"/>
      <c r="F372" s="60">
        <v>2025</v>
      </c>
      <c r="G372" s="62">
        <f t="shared" si="49"/>
        <v>0</v>
      </c>
      <c r="H372" s="62">
        <v>0</v>
      </c>
      <c r="I372" s="62">
        <v>0</v>
      </c>
      <c r="J372" s="62">
        <v>0</v>
      </c>
      <c r="K372" s="62">
        <v>0</v>
      </c>
      <c r="L372" s="80"/>
      <c r="M372" s="80"/>
    </row>
    <row r="373" spans="1:13" s="51" customFormat="1" ht="15.75" customHeight="1">
      <c r="A373" s="79" t="s">
        <v>75</v>
      </c>
      <c r="B373" s="80" t="s">
        <v>129</v>
      </c>
      <c r="C373" s="7"/>
      <c r="D373" s="7"/>
      <c r="E373" s="80"/>
      <c r="F373" s="60" t="s">
        <v>16</v>
      </c>
      <c r="G373" s="62">
        <f t="shared" si="47"/>
        <v>71700</v>
      </c>
      <c r="H373" s="62">
        <f>SUM(H374:H384)</f>
        <v>0</v>
      </c>
      <c r="I373" s="62">
        <f>SUM(I374:I384)</f>
        <v>71700</v>
      </c>
      <c r="J373" s="62">
        <f>SUM(J374:J384)</f>
        <v>0</v>
      </c>
      <c r="K373" s="62">
        <f>SUM(K374:K384)</f>
        <v>0</v>
      </c>
      <c r="L373" s="80" t="s">
        <v>146</v>
      </c>
      <c r="M373" s="80" t="s">
        <v>108</v>
      </c>
    </row>
    <row r="374" spans="1:13" s="51" customFormat="1">
      <c r="A374" s="79"/>
      <c r="B374" s="80"/>
      <c r="C374" s="7"/>
      <c r="D374" s="7"/>
      <c r="E374" s="80"/>
      <c r="F374" s="60">
        <v>2015</v>
      </c>
      <c r="G374" s="62">
        <f t="shared" si="47"/>
        <v>0</v>
      </c>
      <c r="H374" s="62">
        <v>0</v>
      </c>
      <c r="I374" s="62">
        <v>0</v>
      </c>
      <c r="J374" s="62">
        <v>0</v>
      </c>
      <c r="K374" s="62">
        <v>0</v>
      </c>
      <c r="L374" s="80"/>
      <c r="M374" s="80"/>
    </row>
    <row r="375" spans="1:13" s="51" customFormat="1">
      <c r="A375" s="79"/>
      <c r="B375" s="80"/>
      <c r="C375" s="7"/>
      <c r="D375" s="7"/>
      <c r="E375" s="80"/>
      <c r="F375" s="60">
        <v>2016</v>
      </c>
      <c r="G375" s="62">
        <f t="shared" si="47"/>
        <v>0</v>
      </c>
      <c r="H375" s="62">
        <v>0</v>
      </c>
      <c r="I375" s="62">
        <v>0</v>
      </c>
      <c r="J375" s="62">
        <v>0</v>
      </c>
      <c r="K375" s="62">
        <v>0</v>
      </c>
      <c r="L375" s="80"/>
      <c r="M375" s="80"/>
    </row>
    <row r="376" spans="1:13" s="51" customFormat="1">
      <c r="A376" s="79"/>
      <c r="B376" s="80"/>
      <c r="C376" s="7"/>
      <c r="D376" s="7"/>
      <c r="E376" s="80"/>
      <c r="F376" s="60">
        <v>2017</v>
      </c>
      <c r="G376" s="62">
        <f t="shared" si="47"/>
        <v>0</v>
      </c>
      <c r="H376" s="62">
        <v>0</v>
      </c>
      <c r="I376" s="62">
        <v>0</v>
      </c>
      <c r="J376" s="62">
        <v>0</v>
      </c>
      <c r="K376" s="62">
        <v>0</v>
      </c>
      <c r="L376" s="80"/>
      <c r="M376" s="80"/>
    </row>
    <row r="377" spans="1:13" s="51" customFormat="1">
      <c r="A377" s="79"/>
      <c r="B377" s="80"/>
      <c r="C377" s="7"/>
      <c r="D377" s="7"/>
      <c r="E377" s="80"/>
      <c r="F377" s="60">
        <v>2018</v>
      </c>
      <c r="G377" s="62">
        <f t="shared" si="47"/>
        <v>2000</v>
      </c>
      <c r="H377" s="62">
        <v>0</v>
      </c>
      <c r="I377" s="62">
        <v>2000</v>
      </c>
      <c r="J377" s="62">
        <v>0</v>
      </c>
      <c r="K377" s="62">
        <v>0</v>
      </c>
      <c r="L377" s="80"/>
      <c r="M377" s="80"/>
    </row>
    <row r="378" spans="1:13" s="51" customFormat="1">
      <c r="A378" s="79"/>
      <c r="B378" s="80"/>
      <c r="C378" s="7"/>
      <c r="D378" s="7"/>
      <c r="E378" s="80"/>
      <c r="F378" s="60">
        <v>2019</v>
      </c>
      <c r="G378" s="62">
        <f t="shared" si="47"/>
        <v>0</v>
      </c>
      <c r="H378" s="62">
        <v>0</v>
      </c>
      <c r="I378" s="62">
        <v>0</v>
      </c>
      <c r="J378" s="62">
        <v>0</v>
      </c>
      <c r="K378" s="62">
        <v>0</v>
      </c>
      <c r="L378" s="80"/>
      <c r="M378" s="80"/>
    </row>
    <row r="379" spans="1:13" s="51" customFormat="1">
      <c r="A379" s="79"/>
      <c r="B379" s="80"/>
      <c r="C379" s="7"/>
      <c r="D379" s="7"/>
      <c r="E379" s="80"/>
      <c r="F379" s="60">
        <v>2020</v>
      </c>
      <c r="G379" s="62">
        <f t="shared" si="47"/>
        <v>0</v>
      </c>
      <c r="H379" s="62">
        <v>0</v>
      </c>
      <c r="I379" s="62">
        <v>0</v>
      </c>
      <c r="J379" s="62">
        <v>0</v>
      </c>
      <c r="K379" s="62">
        <v>0</v>
      </c>
      <c r="L379" s="80"/>
      <c r="M379" s="80"/>
    </row>
    <row r="380" spans="1:13" s="51" customFormat="1">
      <c r="A380" s="79"/>
      <c r="B380" s="80"/>
      <c r="C380" s="7"/>
      <c r="D380" s="7"/>
      <c r="E380" s="80"/>
      <c r="F380" s="60">
        <v>2021</v>
      </c>
      <c r="G380" s="62">
        <f t="shared" si="47"/>
        <v>0</v>
      </c>
      <c r="H380" s="62">
        <v>0</v>
      </c>
      <c r="I380" s="62">
        <v>0</v>
      </c>
      <c r="J380" s="62">
        <v>0</v>
      </c>
      <c r="K380" s="62">
        <v>0</v>
      </c>
      <c r="L380" s="80"/>
      <c r="M380" s="80"/>
    </row>
    <row r="381" spans="1:13" s="51" customFormat="1">
      <c r="A381" s="79"/>
      <c r="B381" s="80"/>
      <c r="C381" s="7"/>
      <c r="D381" s="7"/>
      <c r="E381" s="80"/>
      <c r="F381" s="60">
        <v>2022</v>
      </c>
      <c r="G381" s="62">
        <f t="shared" si="47"/>
        <v>69700</v>
      </c>
      <c r="H381" s="62">
        <v>0</v>
      </c>
      <c r="I381" s="62">
        <v>69700</v>
      </c>
      <c r="J381" s="62">
        <f>69700-69700</f>
        <v>0</v>
      </c>
      <c r="K381" s="62">
        <v>0</v>
      </c>
      <c r="L381" s="80"/>
      <c r="M381" s="80"/>
    </row>
    <row r="382" spans="1:13" s="51" customFormat="1">
      <c r="A382" s="79"/>
      <c r="B382" s="80"/>
      <c r="C382" s="7"/>
      <c r="D382" s="7"/>
      <c r="E382" s="80"/>
      <c r="F382" s="60">
        <v>2023</v>
      </c>
      <c r="G382" s="62">
        <f t="shared" si="47"/>
        <v>0</v>
      </c>
      <c r="H382" s="62">
        <v>0</v>
      </c>
      <c r="I382" s="62">
        <v>0</v>
      </c>
      <c r="J382" s="62">
        <v>0</v>
      </c>
      <c r="K382" s="62">
        <v>0</v>
      </c>
      <c r="L382" s="80"/>
      <c r="M382" s="80"/>
    </row>
    <row r="383" spans="1:13" s="51" customFormat="1">
      <c r="A383" s="79"/>
      <c r="B383" s="80"/>
      <c r="C383" s="7"/>
      <c r="D383" s="7"/>
      <c r="E383" s="80"/>
      <c r="F383" s="60">
        <v>2024</v>
      </c>
      <c r="G383" s="62">
        <f t="shared" ref="G383:G384" si="50">SUM(H383:K383)</f>
        <v>0</v>
      </c>
      <c r="H383" s="62">
        <v>0</v>
      </c>
      <c r="I383" s="62">
        <v>0</v>
      </c>
      <c r="J383" s="62">
        <v>0</v>
      </c>
      <c r="K383" s="62">
        <v>0</v>
      </c>
      <c r="L383" s="80"/>
      <c r="M383" s="80"/>
    </row>
    <row r="384" spans="1:13" s="51" customFormat="1">
      <c r="A384" s="79"/>
      <c r="B384" s="80"/>
      <c r="C384" s="7"/>
      <c r="D384" s="7"/>
      <c r="E384" s="80"/>
      <c r="F384" s="60">
        <v>2025</v>
      </c>
      <c r="G384" s="62">
        <f t="shared" si="50"/>
        <v>0</v>
      </c>
      <c r="H384" s="62">
        <v>0</v>
      </c>
      <c r="I384" s="62">
        <v>0</v>
      </c>
      <c r="J384" s="62">
        <v>0</v>
      </c>
      <c r="K384" s="62">
        <v>0</v>
      </c>
      <c r="L384" s="80"/>
      <c r="M384" s="80"/>
    </row>
    <row r="385" spans="1:13" s="51" customFormat="1">
      <c r="A385" s="79" t="s">
        <v>76</v>
      </c>
      <c r="B385" s="80" t="s">
        <v>153</v>
      </c>
      <c r="C385" s="7"/>
      <c r="D385" s="7"/>
      <c r="E385" s="80"/>
      <c r="F385" s="60" t="s">
        <v>16</v>
      </c>
      <c r="G385" s="62">
        <f t="shared" ref="G385:G466" si="51">SUM(H385:K385)</f>
        <v>27558.699999999997</v>
      </c>
      <c r="H385" s="62">
        <f>SUM(H386:H396)</f>
        <v>0</v>
      </c>
      <c r="I385" s="62">
        <f>SUM(I386:I396)</f>
        <v>7935</v>
      </c>
      <c r="J385" s="62">
        <f>SUM(J386:J396)</f>
        <v>19623.699999999997</v>
      </c>
      <c r="K385" s="62">
        <f>SUM(K386:K396)</f>
        <v>0</v>
      </c>
      <c r="L385" s="98" t="s">
        <v>152</v>
      </c>
      <c r="M385" s="82" t="s">
        <v>108</v>
      </c>
    </row>
    <row r="386" spans="1:13" s="51" customFormat="1">
      <c r="A386" s="79"/>
      <c r="B386" s="80"/>
      <c r="C386" s="7"/>
      <c r="D386" s="7"/>
      <c r="E386" s="80"/>
      <c r="F386" s="60">
        <v>2015</v>
      </c>
      <c r="G386" s="62">
        <f t="shared" si="51"/>
        <v>0</v>
      </c>
      <c r="H386" s="62">
        <f>H398+H410+H422</f>
        <v>0</v>
      </c>
      <c r="I386" s="62">
        <f t="shared" ref="I386:K386" si="52">I398+I410+I422</f>
        <v>0</v>
      </c>
      <c r="J386" s="62">
        <f t="shared" si="52"/>
        <v>0</v>
      </c>
      <c r="K386" s="62">
        <f t="shared" si="52"/>
        <v>0</v>
      </c>
      <c r="L386" s="99"/>
      <c r="M386" s="85"/>
    </row>
    <row r="387" spans="1:13" s="51" customFormat="1">
      <c r="A387" s="79"/>
      <c r="B387" s="80"/>
      <c r="C387" s="7"/>
      <c r="D387" s="7"/>
      <c r="E387" s="80"/>
      <c r="F387" s="60">
        <v>2016</v>
      </c>
      <c r="G387" s="62">
        <f t="shared" si="51"/>
        <v>0</v>
      </c>
      <c r="H387" s="62">
        <f t="shared" ref="H387:K396" si="53">H399+H411+H423</f>
        <v>0</v>
      </c>
      <c r="I387" s="62">
        <f t="shared" si="53"/>
        <v>0</v>
      </c>
      <c r="J387" s="62">
        <f t="shared" si="53"/>
        <v>0</v>
      </c>
      <c r="K387" s="62">
        <f t="shared" si="53"/>
        <v>0</v>
      </c>
      <c r="L387" s="99"/>
      <c r="M387" s="85"/>
    </row>
    <row r="388" spans="1:13" s="51" customFormat="1">
      <c r="A388" s="79"/>
      <c r="B388" s="80"/>
      <c r="C388" s="7"/>
      <c r="D388" s="7"/>
      <c r="E388" s="80"/>
      <c r="F388" s="60">
        <v>2017</v>
      </c>
      <c r="G388" s="62">
        <f t="shared" si="51"/>
        <v>0</v>
      </c>
      <c r="H388" s="62">
        <f t="shared" si="53"/>
        <v>0</v>
      </c>
      <c r="I388" s="62">
        <f t="shared" si="53"/>
        <v>0</v>
      </c>
      <c r="J388" s="62">
        <f t="shared" si="53"/>
        <v>0</v>
      </c>
      <c r="K388" s="62">
        <f t="shared" si="53"/>
        <v>0</v>
      </c>
      <c r="L388" s="99"/>
      <c r="M388" s="85"/>
    </row>
    <row r="389" spans="1:13" s="51" customFormat="1">
      <c r="A389" s="79"/>
      <c r="B389" s="80"/>
      <c r="C389" s="7"/>
      <c r="D389" s="7"/>
      <c r="E389" s="80"/>
      <c r="F389" s="60">
        <v>2018</v>
      </c>
      <c r="G389" s="62">
        <f t="shared" si="51"/>
        <v>60</v>
      </c>
      <c r="H389" s="62">
        <f t="shared" si="53"/>
        <v>0</v>
      </c>
      <c r="I389" s="62">
        <f t="shared" si="53"/>
        <v>0</v>
      </c>
      <c r="J389" s="62">
        <f t="shared" si="53"/>
        <v>60</v>
      </c>
      <c r="K389" s="62">
        <f t="shared" si="53"/>
        <v>0</v>
      </c>
      <c r="L389" s="99"/>
      <c r="M389" s="85"/>
    </row>
    <row r="390" spans="1:13" s="51" customFormat="1">
      <c r="A390" s="79"/>
      <c r="B390" s="80"/>
      <c r="C390" s="7"/>
      <c r="D390" s="7"/>
      <c r="E390" s="80"/>
      <c r="F390" s="60">
        <v>2019</v>
      </c>
      <c r="G390" s="62">
        <f t="shared" si="51"/>
        <v>0</v>
      </c>
      <c r="H390" s="62">
        <f t="shared" si="53"/>
        <v>0</v>
      </c>
      <c r="I390" s="62">
        <f t="shared" si="53"/>
        <v>0</v>
      </c>
      <c r="J390" s="62">
        <f t="shared" si="53"/>
        <v>0</v>
      </c>
      <c r="K390" s="62">
        <f t="shared" si="53"/>
        <v>0</v>
      </c>
      <c r="L390" s="99"/>
      <c r="M390" s="85"/>
    </row>
    <row r="391" spans="1:13" s="51" customFormat="1">
      <c r="A391" s="79"/>
      <c r="B391" s="80"/>
      <c r="C391" s="7"/>
      <c r="D391" s="7"/>
      <c r="E391" s="80"/>
      <c r="F391" s="60">
        <v>2020</v>
      </c>
      <c r="G391" s="62">
        <f t="shared" si="51"/>
        <v>0</v>
      </c>
      <c r="H391" s="62">
        <f t="shared" si="53"/>
        <v>0</v>
      </c>
      <c r="I391" s="62">
        <f t="shared" si="53"/>
        <v>0</v>
      </c>
      <c r="J391" s="62">
        <f t="shared" si="53"/>
        <v>0</v>
      </c>
      <c r="K391" s="62">
        <f t="shared" si="53"/>
        <v>0</v>
      </c>
      <c r="L391" s="99"/>
      <c r="M391" s="85"/>
    </row>
    <row r="392" spans="1:13" s="51" customFormat="1">
      <c r="A392" s="79"/>
      <c r="B392" s="80"/>
      <c r="C392" s="7"/>
      <c r="D392" s="7"/>
      <c r="E392" s="80"/>
      <c r="F392" s="60">
        <v>2021</v>
      </c>
      <c r="G392" s="62">
        <f t="shared" si="51"/>
        <v>635</v>
      </c>
      <c r="H392" s="62">
        <f t="shared" si="53"/>
        <v>0</v>
      </c>
      <c r="I392" s="62">
        <f t="shared" si="53"/>
        <v>0</v>
      </c>
      <c r="J392" s="62">
        <f t="shared" si="53"/>
        <v>635</v>
      </c>
      <c r="K392" s="62">
        <f t="shared" si="53"/>
        <v>0</v>
      </c>
      <c r="L392" s="99"/>
      <c r="M392" s="85"/>
    </row>
    <row r="393" spans="1:13" s="51" customFormat="1">
      <c r="A393" s="79"/>
      <c r="B393" s="80"/>
      <c r="C393" s="7"/>
      <c r="D393" s="7"/>
      <c r="E393" s="80"/>
      <c r="F393" s="60">
        <v>2022</v>
      </c>
      <c r="G393" s="62">
        <f t="shared" si="51"/>
        <v>6132.6</v>
      </c>
      <c r="H393" s="62">
        <f t="shared" si="53"/>
        <v>0</v>
      </c>
      <c r="I393" s="62">
        <f t="shared" si="53"/>
        <v>3746.5</v>
      </c>
      <c r="J393" s="62">
        <f t="shared" si="53"/>
        <v>2386.1</v>
      </c>
      <c r="K393" s="62">
        <f t="shared" si="53"/>
        <v>0</v>
      </c>
      <c r="L393" s="99"/>
      <c r="M393" s="85"/>
    </row>
    <row r="394" spans="1:13" s="51" customFormat="1">
      <c r="A394" s="79"/>
      <c r="B394" s="80"/>
      <c r="C394" s="7"/>
      <c r="D394" s="7"/>
      <c r="E394" s="80"/>
      <c r="F394" s="60">
        <v>2023</v>
      </c>
      <c r="G394" s="62">
        <f t="shared" ref="G394:G396" si="54">SUM(H394:K394)</f>
        <v>20731.099999999999</v>
      </c>
      <c r="H394" s="62">
        <f t="shared" si="53"/>
        <v>0</v>
      </c>
      <c r="I394" s="62">
        <f t="shared" si="53"/>
        <v>4188.5</v>
      </c>
      <c r="J394" s="62">
        <f>J406+J418+J430</f>
        <v>16542.599999999999</v>
      </c>
      <c r="K394" s="62">
        <f t="shared" si="53"/>
        <v>0</v>
      </c>
      <c r="L394" s="99"/>
      <c r="M394" s="85"/>
    </row>
    <row r="395" spans="1:13" s="51" customFormat="1">
      <c r="A395" s="79"/>
      <c r="B395" s="80"/>
      <c r="C395" s="7"/>
      <c r="D395" s="7"/>
      <c r="E395" s="80"/>
      <c r="F395" s="60">
        <v>2024</v>
      </c>
      <c r="G395" s="62">
        <f t="shared" si="54"/>
        <v>0</v>
      </c>
      <c r="H395" s="62">
        <f t="shared" si="53"/>
        <v>0</v>
      </c>
      <c r="I395" s="62">
        <f t="shared" si="53"/>
        <v>0</v>
      </c>
      <c r="J395" s="62">
        <f t="shared" si="53"/>
        <v>0</v>
      </c>
      <c r="K395" s="62">
        <f t="shared" si="53"/>
        <v>0</v>
      </c>
      <c r="L395" s="99"/>
      <c r="M395" s="85"/>
    </row>
    <row r="396" spans="1:13" s="51" customFormat="1">
      <c r="A396" s="79"/>
      <c r="B396" s="80"/>
      <c r="C396" s="7"/>
      <c r="D396" s="7"/>
      <c r="E396" s="80"/>
      <c r="F396" s="60">
        <v>2025</v>
      </c>
      <c r="G396" s="62">
        <f t="shared" si="54"/>
        <v>0</v>
      </c>
      <c r="H396" s="62">
        <f t="shared" si="53"/>
        <v>0</v>
      </c>
      <c r="I396" s="62">
        <f t="shared" si="53"/>
        <v>0</v>
      </c>
      <c r="J396" s="62">
        <f t="shared" si="53"/>
        <v>0</v>
      </c>
      <c r="K396" s="62">
        <f t="shared" si="53"/>
        <v>0</v>
      </c>
      <c r="L396" s="104"/>
      <c r="M396" s="85"/>
    </row>
    <row r="397" spans="1:13" s="51" customFormat="1" ht="63" customHeight="1">
      <c r="A397" s="93" t="s">
        <v>131</v>
      </c>
      <c r="B397" s="82" t="s">
        <v>169</v>
      </c>
      <c r="C397" s="7"/>
      <c r="D397" s="7"/>
      <c r="E397" s="82"/>
      <c r="F397" s="60" t="s">
        <v>16</v>
      </c>
      <c r="G397" s="62">
        <f t="shared" ref="G397:G420" si="55">SUM(H397:K397)</f>
        <v>18773</v>
      </c>
      <c r="H397" s="62">
        <f>SUM(H398:H408)</f>
        <v>0</v>
      </c>
      <c r="I397" s="62">
        <f>SUM(I398:I408)</f>
        <v>0</v>
      </c>
      <c r="J397" s="62">
        <f>SUM(J398:J408)</f>
        <v>18773</v>
      </c>
      <c r="K397" s="21">
        <f>SUM(K398:K408)</f>
        <v>0</v>
      </c>
      <c r="L397" s="106" t="s">
        <v>170</v>
      </c>
      <c r="M397" s="105"/>
    </row>
    <row r="398" spans="1:13" s="51" customFormat="1" ht="63" customHeight="1">
      <c r="A398" s="94"/>
      <c r="B398" s="85"/>
      <c r="C398" s="7"/>
      <c r="D398" s="7"/>
      <c r="E398" s="85"/>
      <c r="F398" s="60">
        <v>2015</v>
      </c>
      <c r="G398" s="62">
        <f t="shared" si="55"/>
        <v>0</v>
      </c>
      <c r="H398" s="62">
        <v>0</v>
      </c>
      <c r="I398" s="62">
        <v>0</v>
      </c>
      <c r="J398" s="18">
        <v>0</v>
      </c>
      <c r="K398" s="21">
        <v>0</v>
      </c>
      <c r="L398" s="107"/>
      <c r="M398" s="105"/>
    </row>
    <row r="399" spans="1:13" s="51" customFormat="1" ht="63" customHeight="1">
      <c r="A399" s="94"/>
      <c r="B399" s="85"/>
      <c r="C399" s="7"/>
      <c r="D399" s="7"/>
      <c r="E399" s="85"/>
      <c r="F399" s="60">
        <v>2016</v>
      </c>
      <c r="G399" s="62">
        <f t="shared" si="55"/>
        <v>0</v>
      </c>
      <c r="H399" s="62">
        <v>0</v>
      </c>
      <c r="I399" s="62">
        <v>0</v>
      </c>
      <c r="J399" s="18">
        <v>0</v>
      </c>
      <c r="K399" s="21">
        <v>0</v>
      </c>
      <c r="L399" s="107"/>
      <c r="M399" s="105"/>
    </row>
    <row r="400" spans="1:13" s="51" customFormat="1" ht="229.5" customHeight="1">
      <c r="A400" s="94"/>
      <c r="B400" s="85"/>
      <c r="C400" s="7"/>
      <c r="D400" s="7"/>
      <c r="E400" s="85"/>
      <c r="F400" s="60">
        <v>2017</v>
      </c>
      <c r="G400" s="62">
        <f t="shared" si="55"/>
        <v>0</v>
      </c>
      <c r="H400" s="62">
        <v>0</v>
      </c>
      <c r="I400" s="62">
        <v>0</v>
      </c>
      <c r="J400" s="18">
        <v>0</v>
      </c>
      <c r="K400" s="21">
        <v>0</v>
      </c>
      <c r="L400" s="107"/>
      <c r="M400" s="105"/>
    </row>
    <row r="401" spans="1:14" s="51" customFormat="1" ht="63" customHeight="1">
      <c r="A401" s="94"/>
      <c r="B401" s="85"/>
      <c r="C401" s="7"/>
      <c r="D401" s="7"/>
      <c r="E401" s="85"/>
      <c r="F401" s="60">
        <v>2018</v>
      </c>
      <c r="G401" s="62">
        <f t="shared" si="55"/>
        <v>60</v>
      </c>
      <c r="H401" s="62">
        <v>0</v>
      </c>
      <c r="I401" s="62">
        <v>0</v>
      </c>
      <c r="J401" s="18">
        <f>500-440</f>
        <v>60</v>
      </c>
      <c r="K401" s="21">
        <v>0</v>
      </c>
      <c r="L401" s="107"/>
      <c r="M401" s="105"/>
    </row>
    <row r="402" spans="1:14" s="51" customFormat="1" ht="63" customHeight="1">
      <c r="A402" s="94"/>
      <c r="B402" s="85"/>
      <c r="C402" s="7"/>
      <c r="D402" s="7"/>
      <c r="E402" s="85"/>
      <c r="F402" s="60">
        <v>2019</v>
      </c>
      <c r="G402" s="62">
        <f t="shared" si="55"/>
        <v>0</v>
      </c>
      <c r="H402" s="62">
        <v>0</v>
      </c>
      <c r="I402" s="62">
        <v>0</v>
      </c>
      <c r="J402" s="18">
        <v>0</v>
      </c>
      <c r="K402" s="21">
        <v>0</v>
      </c>
      <c r="L402" s="107"/>
      <c r="M402" s="105"/>
    </row>
    <row r="403" spans="1:14" s="51" customFormat="1" ht="63" customHeight="1">
      <c r="A403" s="94"/>
      <c r="B403" s="85"/>
      <c r="C403" s="7"/>
      <c r="D403" s="7"/>
      <c r="E403" s="85"/>
      <c r="F403" s="60">
        <v>2020</v>
      </c>
      <c r="G403" s="62">
        <f t="shared" si="55"/>
        <v>0</v>
      </c>
      <c r="H403" s="62">
        <v>0</v>
      </c>
      <c r="I403" s="62">
        <v>0</v>
      </c>
      <c r="J403" s="18">
        <v>0</v>
      </c>
      <c r="K403" s="21">
        <v>0</v>
      </c>
      <c r="L403" s="107"/>
      <c r="M403" s="105"/>
    </row>
    <row r="404" spans="1:14" s="51" customFormat="1" ht="63" customHeight="1">
      <c r="A404" s="94"/>
      <c r="B404" s="85"/>
      <c r="C404" s="7"/>
      <c r="D404" s="7"/>
      <c r="E404" s="85"/>
      <c r="F404" s="60">
        <v>2021</v>
      </c>
      <c r="G404" s="62">
        <f t="shared" si="55"/>
        <v>635</v>
      </c>
      <c r="H404" s="62">
        <v>0</v>
      </c>
      <c r="I404" s="62">
        <v>0</v>
      </c>
      <c r="J404" s="18">
        <v>635</v>
      </c>
      <c r="K404" s="21">
        <v>0</v>
      </c>
      <c r="L404" s="107"/>
      <c r="M404" s="105"/>
    </row>
    <row r="405" spans="1:14" s="51" customFormat="1" ht="63" customHeight="1">
      <c r="A405" s="94"/>
      <c r="B405" s="85"/>
      <c r="C405" s="7"/>
      <c r="D405" s="7"/>
      <c r="E405" s="85"/>
      <c r="F405" s="60">
        <v>2022</v>
      </c>
      <c r="G405" s="62">
        <f t="shared" si="55"/>
        <v>1755.8999999999999</v>
      </c>
      <c r="H405" s="62">
        <v>0</v>
      </c>
      <c r="I405" s="62">
        <v>0</v>
      </c>
      <c r="J405" s="18">
        <f>1660.8+95.1</f>
        <v>1755.8999999999999</v>
      </c>
      <c r="K405" s="21">
        <v>0</v>
      </c>
      <c r="L405" s="107"/>
      <c r="M405" s="105"/>
    </row>
    <row r="406" spans="1:14" s="51" customFormat="1" ht="63" customHeight="1">
      <c r="A406" s="94"/>
      <c r="B406" s="85"/>
      <c r="C406" s="7"/>
      <c r="D406" s="7"/>
      <c r="E406" s="85"/>
      <c r="F406" s="60">
        <v>2023</v>
      </c>
      <c r="G406" s="62">
        <f t="shared" si="55"/>
        <v>16322.099999999999</v>
      </c>
      <c r="H406" s="62">
        <v>0</v>
      </c>
      <c r="I406" s="62">
        <v>0</v>
      </c>
      <c r="J406" s="18">
        <f>16722.1-400</f>
        <v>16322.099999999999</v>
      </c>
      <c r="K406" s="21">
        <v>0</v>
      </c>
      <c r="L406" s="107"/>
      <c r="M406" s="105"/>
      <c r="N406" s="51">
        <v>16322.1</v>
      </c>
    </row>
    <row r="407" spans="1:14" s="51" customFormat="1" ht="63" customHeight="1">
      <c r="A407" s="94"/>
      <c r="B407" s="85"/>
      <c r="C407" s="7"/>
      <c r="D407" s="7"/>
      <c r="E407" s="85"/>
      <c r="F407" s="60">
        <v>2024</v>
      </c>
      <c r="G407" s="62">
        <v>0</v>
      </c>
      <c r="H407" s="62">
        <v>0</v>
      </c>
      <c r="I407" s="62">
        <v>0</v>
      </c>
      <c r="J407" s="18">
        <v>0</v>
      </c>
      <c r="K407" s="21">
        <v>0</v>
      </c>
      <c r="L407" s="107"/>
      <c r="M407" s="105"/>
    </row>
    <row r="408" spans="1:14" s="51" customFormat="1" ht="75.75" customHeight="1">
      <c r="A408" s="95"/>
      <c r="B408" s="86"/>
      <c r="C408" s="7"/>
      <c r="D408" s="7"/>
      <c r="E408" s="86"/>
      <c r="F408" s="60">
        <v>2025</v>
      </c>
      <c r="G408" s="62">
        <f t="shared" si="55"/>
        <v>0</v>
      </c>
      <c r="H408" s="62">
        <v>0</v>
      </c>
      <c r="I408" s="62">
        <v>0</v>
      </c>
      <c r="J408" s="18">
        <v>0</v>
      </c>
      <c r="K408" s="21">
        <v>0</v>
      </c>
      <c r="L408" s="108"/>
      <c r="M408" s="105"/>
    </row>
    <row r="409" spans="1:14" s="51" customFormat="1">
      <c r="A409" s="93" t="s">
        <v>132</v>
      </c>
      <c r="B409" s="82" t="s">
        <v>130</v>
      </c>
      <c r="C409" s="7"/>
      <c r="D409" s="7"/>
      <c r="E409" s="82"/>
      <c r="F409" s="60" t="s">
        <v>16</v>
      </c>
      <c r="G409" s="62">
        <f t="shared" si="55"/>
        <v>8352.7000000000007</v>
      </c>
      <c r="H409" s="62">
        <f>SUM(H410:H420)</f>
        <v>0</v>
      </c>
      <c r="I409" s="62">
        <f>SUM(I410:I420)</f>
        <v>7935</v>
      </c>
      <c r="J409" s="62">
        <f>SUM(J410:J420)</f>
        <v>417.7</v>
      </c>
      <c r="K409" s="62">
        <f>SUM(K410:K420)</f>
        <v>0</v>
      </c>
      <c r="L409" s="99" t="s">
        <v>162</v>
      </c>
      <c r="M409" s="85"/>
    </row>
    <row r="410" spans="1:14" s="51" customFormat="1">
      <c r="A410" s="94"/>
      <c r="B410" s="85"/>
      <c r="C410" s="7"/>
      <c r="D410" s="7"/>
      <c r="E410" s="85"/>
      <c r="F410" s="60">
        <v>2015</v>
      </c>
      <c r="G410" s="62">
        <f t="shared" si="55"/>
        <v>0</v>
      </c>
      <c r="H410" s="62">
        <v>0</v>
      </c>
      <c r="I410" s="62">
        <v>0</v>
      </c>
      <c r="J410" s="18">
        <v>0</v>
      </c>
      <c r="K410" s="62">
        <v>0</v>
      </c>
      <c r="L410" s="99"/>
      <c r="M410" s="85"/>
    </row>
    <row r="411" spans="1:14" s="51" customFormat="1">
      <c r="A411" s="94"/>
      <c r="B411" s="85"/>
      <c r="C411" s="7"/>
      <c r="D411" s="7"/>
      <c r="E411" s="85"/>
      <c r="F411" s="60">
        <v>2016</v>
      </c>
      <c r="G411" s="62">
        <f t="shared" si="55"/>
        <v>0</v>
      </c>
      <c r="H411" s="62">
        <v>0</v>
      </c>
      <c r="I411" s="62">
        <v>0</v>
      </c>
      <c r="J411" s="18">
        <v>0</v>
      </c>
      <c r="K411" s="62">
        <v>0</v>
      </c>
      <c r="L411" s="99"/>
      <c r="M411" s="85"/>
    </row>
    <row r="412" spans="1:14" s="51" customFormat="1">
      <c r="A412" s="94"/>
      <c r="B412" s="85"/>
      <c r="C412" s="7"/>
      <c r="D412" s="7"/>
      <c r="E412" s="85"/>
      <c r="F412" s="60">
        <v>2017</v>
      </c>
      <c r="G412" s="62">
        <f t="shared" si="55"/>
        <v>0</v>
      </c>
      <c r="H412" s="62">
        <v>0</v>
      </c>
      <c r="I412" s="62">
        <v>0</v>
      </c>
      <c r="J412" s="18">
        <v>0</v>
      </c>
      <c r="K412" s="62">
        <v>0</v>
      </c>
      <c r="L412" s="99"/>
      <c r="M412" s="85"/>
    </row>
    <row r="413" spans="1:14" s="51" customFormat="1">
      <c r="A413" s="94"/>
      <c r="B413" s="85"/>
      <c r="C413" s="7"/>
      <c r="D413" s="7"/>
      <c r="E413" s="85"/>
      <c r="F413" s="60">
        <v>2018</v>
      </c>
      <c r="G413" s="62">
        <f t="shared" si="55"/>
        <v>0</v>
      </c>
      <c r="H413" s="62">
        <v>0</v>
      </c>
      <c r="I413" s="62">
        <v>0</v>
      </c>
      <c r="J413" s="18">
        <v>0</v>
      </c>
      <c r="K413" s="62">
        <v>0</v>
      </c>
      <c r="L413" s="99"/>
      <c r="M413" s="85"/>
    </row>
    <row r="414" spans="1:14" s="51" customFormat="1">
      <c r="A414" s="94"/>
      <c r="B414" s="85"/>
      <c r="C414" s="7"/>
      <c r="D414" s="7"/>
      <c r="E414" s="85"/>
      <c r="F414" s="60">
        <v>2019</v>
      </c>
      <c r="G414" s="62">
        <f t="shared" si="55"/>
        <v>0</v>
      </c>
      <c r="H414" s="62">
        <v>0</v>
      </c>
      <c r="I414" s="62">
        <v>0</v>
      </c>
      <c r="J414" s="18">
        <v>0</v>
      </c>
      <c r="K414" s="62">
        <v>0</v>
      </c>
      <c r="L414" s="99"/>
      <c r="M414" s="85"/>
    </row>
    <row r="415" spans="1:14" s="51" customFormat="1">
      <c r="A415" s="94"/>
      <c r="B415" s="85"/>
      <c r="C415" s="7"/>
      <c r="D415" s="7"/>
      <c r="E415" s="85"/>
      <c r="F415" s="60">
        <v>2020</v>
      </c>
      <c r="G415" s="62">
        <f t="shared" si="55"/>
        <v>0</v>
      </c>
      <c r="H415" s="62">
        <v>0</v>
      </c>
      <c r="I415" s="62">
        <v>0</v>
      </c>
      <c r="J415" s="18">
        <v>0</v>
      </c>
      <c r="K415" s="62">
        <v>0</v>
      </c>
      <c r="L415" s="99"/>
      <c r="M415" s="85"/>
    </row>
    <row r="416" spans="1:14" s="51" customFormat="1">
      <c r="A416" s="94"/>
      <c r="B416" s="85"/>
      <c r="C416" s="7"/>
      <c r="D416" s="7"/>
      <c r="E416" s="85"/>
      <c r="F416" s="60">
        <v>2021</v>
      </c>
      <c r="G416" s="62">
        <f t="shared" si="55"/>
        <v>0</v>
      </c>
      <c r="H416" s="62">
        <v>0</v>
      </c>
      <c r="I416" s="62">
        <v>0</v>
      </c>
      <c r="J416" s="18">
        <v>0</v>
      </c>
      <c r="K416" s="62">
        <v>0</v>
      </c>
      <c r="L416" s="99"/>
      <c r="M416" s="85"/>
    </row>
    <row r="417" spans="1:13" s="51" customFormat="1">
      <c r="A417" s="94"/>
      <c r="B417" s="85"/>
      <c r="C417" s="7"/>
      <c r="D417" s="7"/>
      <c r="E417" s="85"/>
      <c r="F417" s="60">
        <v>2022</v>
      </c>
      <c r="G417" s="62">
        <f t="shared" si="55"/>
        <v>3943.7</v>
      </c>
      <c r="H417" s="62">
        <v>0</v>
      </c>
      <c r="I417" s="62">
        <f>4864-1117.5</f>
        <v>3746.5</v>
      </c>
      <c r="J417" s="18">
        <v>197.2</v>
      </c>
      <c r="K417" s="62">
        <v>0</v>
      </c>
      <c r="L417" s="99"/>
      <c r="M417" s="85"/>
    </row>
    <row r="418" spans="1:13" s="51" customFormat="1">
      <c r="A418" s="94"/>
      <c r="B418" s="85"/>
      <c r="C418" s="7"/>
      <c r="D418" s="7"/>
      <c r="E418" s="85"/>
      <c r="F418" s="60">
        <v>2023</v>
      </c>
      <c r="G418" s="62">
        <f t="shared" si="55"/>
        <v>4409</v>
      </c>
      <c r="H418" s="62">
        <v>0</v>
      </c>
      <c r="I418" s="62">
        <v>4188.5</v>
      </c>
      <c r="J418" s="18">
        <v>220.5</v>
      </c>
      <c r="K418" s="62">
        <v>0</v>
      </c>
      <c r="L418" s="99"/>
      <c r="M418" s="85"/>
    </row>
    <row r="419" spans="1:13" s="51" customFormat="1">
      <c r="A419" s="94"/>
      <c r="B419" s="85"/>
      <c r="C419" s="7"/>
      <c r="D419" s="7"/>
      <c r="E419" s="85"/>
      <c r="F419" s="60">
        <v>2024</v>
      </c>
      <c r="G419" s="62">
        <f t="shared" ref="G419" si="56">SUM(H419:K419)</f>
        <v>0</v>
      </c>
      <c r="H419" s="62">
        <v>0</v>
      </c>
      <c r="I419" s="62">
        <v>0</v>
      </c>
      <c r="J419" s="18">
        <v>0</v>
      </c>
      <c r="K419" s="62">
        <v>0</v>
      </c>
      <c r="L419" s="99"/>
      <c r="M419" s="85"/>
    </row>
    <row r="420" spans="1:13" s="51" customFormat="1">
      <c r="A420" s="95"/>
      <c r="B420" s="86"/>
      <c r="C420" s="7"/>
      <c r="D420" s="7"/>
      <c r="E420" s="86"/>
      <c r="F420" s="60">
        <v>2025</v>
      </c>
      <c r="G420" s="62">
        <f t="shared" si="55"/>
        <v>0</v>
      </c>
      <c r="H420" s="62">
        <v>0</v>
      </c>
      <c r="I420" s="62">
        <v>0</v>
      </c>
      <c r="J420" s="18">
        <v>0</v>
      </c>
      <c r="K420" s="62">
        <v>0</v>
      </c>
      <c r="L420" s="100"/>
      <c r="M420" s="86"/>
    </row>
    <row r="421" spans="1:13" s="51" customFormat="1">
      <c r="A421" s="93" t="s">
        <v>132</v>
      </c>
      <c r="B421" s="82" t="s">
        <v>148</v>
      </c>
      <c r="C421" s="7"/>
      <c r="D421" s="7"/>
      <c r="E421" s="82"/>
      <c r="F421" s="60" t="s">
        <v>16</v>
      </c>
      <c r="G421" s="62">
        <f t="shared" ref="G421:G454" si="57">SUM(H421:K421)</f>
        <v>433</v>
      </c>
      <c r="H421" s="62">
        <f>SUM(H422:H432)</f>
        <v>0</v>
      </c>
      <c r="I421" s="62">
        <f>SUM(I422:I432)</f>
        <v>0</v>
      </c>
      <c r="J421" s="62">
        <f>SUM(J422:J432)</f>
        <v>433</v>
      </c>
      <c r="K421" s="62">
        <f>SUM(K422:K432)</f>
        <v>0</v>
      </c>
      <c r="L421" s="99" t="s">
        <v>147</v>
      </c>
      <c r="M421" s="82" t="s">
        <v>108</v>
      </c>
    </row>
    <row r="422" spans="1:13" s="51" customFormat="1">
      <c r="A422" s="94"/>
      <c r="B422" s="85"/>
      <c r="C422" s="7"/>
      <c r="D422" s="7"/>
      <c r="E422" s="85"/>
      <c r="F422" s="60">
        <v>2015</v>
      </c>
      <c r="G422" s="62">
        <f t="shared" si="57"/>
        <v>0</v>
      </c>
      <c r="H422" s="62">
        <v>0</v>
      </c>
      <c r="I422" s="62">
        <v>0</v>
      </c>
      <c r="J422" s="18">
        <v>0</v>
      </c>
      <c r="K422" s="62">
        <v>0</v>
      </c>
      <c r="L422" s="99"/>
      <c r="M422" s="85"/>
    </row>
    <row r="423" spans="1:13" s="51" customFormat="1">
      <c r="A423" s="94"/>
      <c r="B423" s="85"/>
      <c r="C423" s="7"/>
      <c r="D423" s="7"/>
      <c r="E423" s="85"/>
      <c r="F423" s="60">
        <v>2016</v>
      </c>
      <c r="G423" s="62">
        <f t="shared" si="57"/>
        <v>0</v>
      </c>
      <c r="H423" s="62">
        <v>0</v>
      </c>
      <c r="I423" s="62">
        <v>0</v>
      </c>
      <c r="J423" s="18">
        <v>0</v>
      </c>
      <c r="K423" s="62">
        <v>0</v>
      </c>
      <c r="L423" s="99"/>
      <c r="M423" s="85"/>
    </row>
    <row r="424" spans="1:13" s="51" customFormat="1">
      <c r="A424" s="94"/>
      <c r="B424" s="85"/>
      <c r="C424" s="7"/>
      <c r="D424" s="7"/>
      <c r="E424" s="85"/>
      <c r="F424" s="60">
        <v>2017</v>
      </c>
      <c r="G424" s="62">
        <f t="shared" si="57"/>
        <v>0</v>
      </c>
      <c r="H424" s="62">
        <v>0</v>
      </c>
      <c r="I424" s="62">
        <v>0</v>
      </c>
      <c r="J424" s="18">
        <v>0</v>
      </c>
      <c r="K424" s="62">
        <v>0</v>
      </c>
      <c r="L424" s="99"/>
      <c r="M424" s="85"/>
    </row>
    <row r="425" spans="1:13" s="51" customFormat="1">
      <c r="A425" s="94"/>
      <c r="B425" s="85"/>
      <c r="C425" s="7"/>
      <c r="D425" s="7"/>
      <c r="E425" s="85"/>
      <c r="F425" s="60">
        <v>2018</v>
      </c>
      <c r="G425" s="62">
        <f t="shared" si="57"/>
        <v>0</v>
      </c>
      <c r="H425" s="62">
        <v>0</v>
      </c>
      <c r="I425" s="62">
        <v>0</v>
      </c>
      <c r="J425" s="18">
        <v>0</v>
      </c>
      <c r="K425" s="62">
        <v>0</v>
      </c>
      <c r="L425" s="99"/>
      <c r="M425" s="85"/>
    </row>
    <row r="426" spans="1:13" s="51" customFormat="1">
      <c r="A426" s="94"/>
      <c r="B426" s="85"/>
      <c r="C426" s="7"/>
      <c r="D426" s="7"/>
      <c r="E426" s="85"/>
      <c r="F426" s="60">
        <v>2019</v>
      </c>
      <c r="G426" s="62">
        <f t="shared" si="57"/>
        <v>0</v>
      </c>
      <c r="H426" s="62">
        <v>0</v>
      </c>
      <c r="I426" s="62">
        <v>0</v>
      </c>
      <c r="J426" s="18">
        <v>0</v>
      </c>
      <c r="K426" s="62">
        <v>0</v>
      </c>
      <c r="L426" s="99"/>
      <c r="M426" s="85"/>
    </row>
    <row r="427" spans="1:13" s="51" customFormat="1">
      <c r="A427" s="94"/>
      <c r="B427" s="85"/>
      <c r="C427" s="7"/>
      <c r="D427" s="7"/>
      <c r="E427" s="85"/>
      <c r="F427" s="60">
        <v>2020</v>
      </c>
      <c r="G427" s="62">
        <f t="shared" si="57"/>
        <v>0</v>
      </c>
      <c r="H427" s="62">
        <v>0</v>
      </c>
      <c r="I427" s="62">
        <v>0</v>
      </c>
      <c r="J427" s="18">
        <v>0</v>
      </c>
      <c r="K427" s="62">
        <v>0</v>
      </c>
      <c r="L427" s="99"/>
      <c r="M427" s="85"/>
    </row>
    <row r="428" spans="1:13" s="51" customFormat="1">
      <c r="A428" s="94"/>
      <c r="B428" s="85"/>
      <c r="C428" s="7"/>
      <c r="D428" s="7"/>
      <c r="E428" s="85"/>
      <c r="F428" s="60">
        <v>2021</v>
      </c>
      <c r="G428" s="62">
        <f t="shared" si="57"/>
        <v>0</v>
      </c>
      <c r="H428" s="62">
        <v>0</v>
      </c>
      <c r="I428" s="62">
        <v>0</v>
      </c>
      <c r="J428" s="18">
        <v>0</v>
      </c>
      <c r="K428" s="62">
        <v>0</v>
      </c>
      <c r="L428" s="99"/>
      <c r="M428" s="85"/>
    </row>
    <row r="429" spans="1:13" s="51" customFormat="1">
      <c r="A429" s="94"/>
      <c r="B429" s="85"/>
      <c r="C429" s="7"/>
      <c r="D429" s="7"/>
      <c r="E429" s="85"/>
      <c r="F429" s="60">
        <v>2022</v>
      </c>
      <c r="G429" s="62">
        <f t="shared" si="57"/>
        <v>433</v>
      </c>
      <c r="H429" s="62">
        <v>0</v>
      </c>
      <c r="I429" s="62">
        <v>0</v>
      </c>
      <c r="J429" s="18">
        <v>433</v>
      </c>
      <c r="K429" s="62">
        <v>0</v>
      </c>
      <c r="L429" s="99"/>
      <c r="M429" s="85"/>
    </row>
    <row r="430" spans="1:13" s="51" customFormat="1">
      <c r="A430" s="94"/>
      <c r="B430" s="85"/>
      <c r="C430" s="7"/>
      <c r="D430" s="7"/>
      <c r="E430" s="85"/>
      <c r="F430" s="60">
        <v>2023</v>
      </c>
      <c r="G430" s="62">
        <f t="shared" si="57"/>
        <v>0</v>
      </c>
      <c r="H430" s="62">
        <v>0</v>
      </c>
      <c r="I430" s="62">
        <v>0</v>
      </c>
      <c r="J430" s="18">
        <v>0</v>
      </c>
      <c r="K430" s="62">
        <v>0</v>
      </c>
      <c r="L430" s="99"/>
      <c r="M430" s="85"/>
    </row>
    <row r="431" spans="1:13" s="51" customFormat="1">
      <c r="A431" s="94"/>
      <c r="B431" s="85"/>
      <c r="C431" s="7"/>
      <c r="D431" s="7"/>
      <c r="E431" s="85"/>
      <c r="F431" s="60">
        <v>2024</v>
      </c>
      <c r="G431" s="62">
        <f t="shared" si="57"/>
        <v>0</v>
      </c>
      <c r="H431" s="62">
        <v>0</v>
      </c>
      <c r="I431" s="62">
        <v>0</v>
      </c>
      <c r="J431" s="18">
        <v>0</v>
      </c>
      <c r="K431" s="62">
        <v>0</v>
      </c>
      <c r="L431" s="99"/>
      <c r="M431" s="85"/>
    </row>
    <row r="432" spans="1:13" s="51" customFormat="1">
      <c r="A432" s="95"/>
      <c r="B432" s="86"/>
      <c r="C432" s="7"/>
      <c r="D432" s="7"/>
      <c r="E432" s="86"/>
      <c r="F432" s="60">
        <v>2025</v>
      </c>
      <c r="G432" s="62">
        <f t="shared" si="57"/>
        <v>0</v>
      </c>
      <c r="H432" s="62">
        <v>0</v>
      </c>
      <c r="I432" s="62">
        <v>0</v>
      </c>
      <c r="J432" s="18">
        <v>0</v>
      </c>
      <c r="K432" s="62">
        <v>0</v>
      </c>
      <c r="L432" s="100"/>
      <c r="M432" s="86"/>
    </row>
    <row r="433" spans="1:15" s="51" customFormat="1" ht="15.75" customHeight="1">
      <c r="A433" s="79" t="s">
        <v>77</v>
      </c>
      <c r="B433" s="80" t="s">
        <v>141</v>
      </c>
      <c r="C433" s="7"/>
      <c r="D433" s="7"/>
      <c r="E433" s="80"/>
      <c r="F433" s="60" t="s">
        <v>16</v>
      </c>
      <c r="G433" s="62">
        <f t="shared" si="57"/>
        <v>60524.9</v>
      </c>
      <c r="H433" s="62">
        <f>SUM(H434:H444)</f>
        <v>0</v>
      </c>
      <c r="I433" s="62">
        <f>SUM(I434:I444)</f>
        <v>0</v>
      </c>
      <c r="J433" s="62">
        <f>SUM(J434:J444)</f>
        <v>60524.9</v>
      </c>
      <c r="K433" s="62">
        <f>SUM(K434:K444)</f>
        <v>0</v>
      </c>
      <c r="L433" s="80" t="s">
        <v>140</v>
      </c>
      <c r="M433" s="80" t="s">
        <v>108</v>
      </c>
    </row>
    <row r="434" spans="1:15" s="51" customFormat="1" ht="15.75" customHeight="1">
      <c r="A434" s="79"/>
      <c r="B434" s="80"/>
      <c r="C434" s="7"/>
      <c r="D434" s="7"/>
      <c r="E434" s="80"/>
      <c r="F434" s="60">
        <v>2015</v>
      </c>
      <c r="G434" s="62">
        <f t="shared" si="57"/>
        <v>0</v>
      </c>
      <c r="H434" s="62">
        <f>H446+H458</f>
        <v>0</v>
      </c>
      <c r="I434" s="62">
        <f t="shared" ref="I434:K434" si="58">I446+I458</f>
        <v>0</v>
      </c>
      <c r="J434" s="62">
        <f t="shared" si="58"/>
        <v>0</v>
      </c>
      <c r="K434" s="62">
        <f t="shared" si="58"/>
        <v>0</v>
      </c>
      <c r="L434" s="80"/>
      <c r="M434" s="80"/>
    </row>
    <row r="435" spans="1:15" s="51" customFormat="1" ht="15.75" customHeight="1">
      <c r="A435" s="79"/>
      <c r="B435" s="80"/>
      <c r="C435" s="7"/>
      <c r="D435" s="7"/>
      <c r="E435" s="80"/>
      <c r="F435" s="60">
        <v>2016</v>
      </c>
      <c r="G435" s="62">
        <f t="shared" si="57"/>
        <v>0</v>
      </c>
      <c r="H435" s="62">
        <f t="shared" ref="H435:K442" si="59">H447+H459</f>
        <v>0</v>
      </c>
      <c r="I435" s="62">
        <f t="shared" si="59"/>
        <v>0</v>
      </c>
      <c r="J435" s="62">
        <f t="shared" si="59"/>
        <v>0</v>
      </c>
      <c r="K435" s="62">
        <f t="shared" si="59"/>
        <v>0</v>
      </c>
      <c r="L435" s="80"/>
      <c r="M435" s="80"/>
      <c r="O435" s="51" t="s">
        <v>139</v>
      </c>
    </row>
    <row r="436" spans="1:15" s="51" customFormat="1" ht="15.75" customHeight="1">
      <c r="A436" s="79"/>
      <c r="B436" s="80"/>
      <c r="C436" s="7"/>
      <c r="D436" s="7"/>
      <c r="E436" s="80"/>
      <c r="F436" s="60">
        <v>2017</v>
      </c>
      <c r="G436" s="62">
        <f t="shared" si="57"/>
        <v>0</v>
      </c>
      <c r="H436" s="62">
        <f t="shared" si="59"/>
        <v>0</v>
      </c>
      <c r="I436" s="62">
        <f t="shared" si="59"/>
        <v>0</v>
      </c>
      <c r="J436" s="62">
        <f t="shared" si="59"/>
        <v>0</v>
      </c>
      <c r="K436" s="62">
        <f t="shared" si="59"/>
        <v>0</v>
      </c>
      <c r="L436" s="80"/>
      <c r="M436" s="80"/>
    </row>
    <row r="437" spans="1:15" s="51" customFormat="1" ht="15.75" customHeight="1">
      <c r="A437" s="79"/>
      <c r="B437" s="80"/>
      <c r="C437" s="7"/>
      <c r="D437" s="7"/>
      <c r="E437" s="80"/>
      <c r="F437" s="60">
        <v>2018</v>
      </c>
      <c r="G437" s="62">
        <f t="shared" si="57"/>
        <v>0</v>
      </c>
      <c r="H437" s="62">
        <f t="shared" si="59"/>
        <v>0</v>
      </c>
      <c r="I437" s="62">
        <f t="shared" si="59"/>
        <v>0</v>
      </c>
      <c r="J437" s="62">
        <f t="shared" si="59"/>
        <v>0</v>
      </c>
      <c r="K437" s="62">
        <f t="shared" si="59"/>
        <v>0</v>
      </c>
      <c r="L437" s="80"/>
      <c r="M437" s="80"/>
    </row>
    <row r="438" spans="1:15" s="51" customFormat="1" ht="15.75" customHeight="1">
      <c r="A438" s="79"/>
      <c r="B438" s="80"/>
      <c r="C438" s="7"/>
      <c r="D438" s="7"/>
      <c r="E438" s="80"/>
      <c r="F438" s="60">
        <v>2019</v>
      </c>
      <c r="G438" s="62">
        <f t="shared" si="57"/>
        <v>500</v>
      </c>
      <c r="H438" s="62">
        <f t="shared" si="59"/>
        <v>0</v>
      </c>
      <c r="I438" s="62">
        <f t="shared" si="59"/>
        <v>0</v>
      </c>
      <c r="J438" s="62">
        <f t="shared" si="59"/>
        <v>500</v>
      </c>
      <c r="K438" s="62">
        <f t="shared" si="59"/>
        <v>0</v>
      </c>
      <c r="L438" s="80"/>
      <c r="M438" s="80"/>
    </row>
    <row r="439" spans="1:15" s="51" customFormat="1" ht="15.75" customHeight="1">
      <c r="A439" s="79"/>
      <c r="B439" s="80"/>
      <c r="C439" s="7"/>
      <c r="D439" s="7"/>
      <c r="E439" s="80"/>
      <c r="F439" s="60">
        <v>2020</v>
      </c>
      <c r="G439" s="62">
        <f t="shared" si="57"/>
        <v>0</v>
      </c>
      <c r="H439" s="62">
        <f t="shared" si="59"/>
        <v>0</v>
      </c>
      <c r="I439" s="62">
        <f t="shared" si="59"/>
        <v>0</v>
      </c>
      <c r="J439" s="62">
        <f t="shared" si="59"/>
        <v>0</v>
      </c>
      <c r="K439" s="62">
        <f t="shared" si="59"/>
        <v>0</v>
      </c>
      <c r="L439" s="80"/>
      <c r="M439" s="80"/>
    </row>
    <row r="440" spans="1:15" s="51" customFormat="1" ht="15.75" customHeight="1">
      <c r="A440" s="79"/>
      <c r="B440" s="80"/>
      <c r="C440" s="7"/>
      <c r="D440" s="7"/>
      <c r="E440" s="80"/>
      <c r="F440" s="60">
        <v>2021</v>
      </c>
      <c r="G440" s="62">
        <f t="shared" si="57"/>
        <v>10283</v>
      </c>
      <c r="H440" s="62">
        <f t="shared" si="59"/>
        <v>0</v>
      </c>
      <c r="I440" s="62">
        <f t="shared" si="59"/>
        <v>0</v>
      </c>
      <c r="J440" s="62">
        <f t="shared" si="59"/>
        <v>10283</v>
      </c>
      <c r="K440" s="62">
        <f t="shared" si="59"/>
        <v>0</v>
      </c>
      <c r="L440" s="80"/>
      <c r="M440" s="80"/>
    </row>
    <row r="441" spans="1:15" s="51" customFormat="1" ht="15.75" customHeight="1">
      <c r="A441" s="79"/>
      <c r="B441" s="80"/>
      <c r="C441" s="7"/>
      <c r="D441" s="7"/>
      <c r="E441" s="80"/>
      <c r="F441" s="60">
        <v>2022</v>
      </c>
      <c r="G441" s="62">
        <f t="shared" si="57"/>
        <v>33769.300000000003</v>
      </c>
      <c r="H441" s="62">
        <f t="shared" si="59"/>
        <v>0</v>
      </c>
      <c r="I441" s="62">
        <f t="shared" si="59"/>
        <v>0</v>
      </c>
      <c r="J441" s="62">
        <f>J453+J465</f>
        <v>33769.300000000003</v>
      </c>
      <c r="K441" s="62">
        <f t="shared" si="59"/>
        <v>0</v>
      </c>
      <c r="L441" s="80"/>
      <c r="M441" s="80"/>
    </row>
    <row r="442" spans="1:15" s="51" customFormat="1" ht="15.75" customHeight="1">
      <c r="A442" s="79"/>
      <c r="B442" s="80"/>
      <c r="C442" s="7"/>
      <c r="D442" s="7"/>
      <c r="E442" s="80"/>
      <c r="F442" s="60">
        <v>2023</v>
      </c>
      <c r="G442" s="62">
        <f t="shared" si="57"/>
        <v>15972.6</v>
      </c>
      <c r="H442" s="62">
        <f>H454+H466</f>
        <v>0</v>
      </c>
      <c r="I442" s="62">
        <f t="shared" si="59"/>
        <v>0</v>
      </c>
      <c r="J442" s="62">
        <f>J454+J466</f>
        <v>15972.6</v>
      </c>
      <c r="K442" s="62">
        <f t="shared" si="59"/>
        <v>0</v>
      </c>
      <c r="L442" s="80"/>
      <c r="M442" s="80"/>
    </row>
    <row r="443" spans="1:15" s="51" customFormat="1" ht="15.75" customHeight="1">
      <c r="A443" s="79"/>
      <c r="B443" s="80"/>
      <c r="C443" s="7"/>
      <c r="D443" s="7"/>
      <c r="E443" s="80"/>
      <c r="F443" s="60">
        <v>2024</v>
      </c>
      <c r="G443" s="62">
        <f t="shared" si="57"/>
        <v>0</v>
      </c>
      <c r="H443" s="62">
        <f t="shared" ref="H443:K444" si="60">H455+H467</f>
        <v>0</v>
      </c>
      <c r="I443" s="62">
        <f t="shared" si="60"/>
        <v>0</v>
      </c>
      <c r="J443" s="62">
        <f t="shared" si="60"/>
        <v>0</v>
      </c>
      <c r="K443" s="62">
        <f t="shared" si="60"/>
        <v>0</v>
      </c>
      <c r="L443" s="80"/>
      <c r="M443" s="80"/>
    </row>
    <row r="444" spans="1:15" s="51" customFormat="1" ht="15.75" customHeight="1">
      <c r="A444" s="79"/>
      <c r="B444" s="80"/>
      <c r="C444" s="7"/>
      <c r="D444" s="7"/>
      <c r="E444" s="80"/>
      <c r="F444" s="60">
        <v>2025</v>
      </c>
      <c r="G444" s="62">
        <f t="shared" si="57"/>
        <v>0</v>
      </c>
      <c r="H444" s="62">
        <f t="shared" si="60"/>
        <v>0</v>
      </c>
      <c r="I444" s="62">
        <f t="shared" si="60"/>
        <v>0</v>
      </c>
      <c r="J444" s="62">
        <f t="shared" si="60"/>
        <v>0</v>
      </c>
      <c r="K444" s="62">
        <f t="shared" si="60"/>
        <v>0</v>
      </c>
      <c r="L444" s="80"/>
      <c r="M444" s="80"/>
    </row>
    <row r="445" spans="1:15" s="51" customFormat="1" ht="15.75" customHeight="1">
      <c r="A445" s="79"/>
      <c r="B445" s="80" t="s">
        <v>142</v>
      </c>
      <c r="C445" s="7"/>
      <c r="D445" s="7"/>
      <c r="E445" s="80"/>
      <c r="F445" s="60" t="s">
        <v>16</v>
      </c>
      <c r="G445" s="62">
        <f t="shared" si="57"/>
        <v>44355.100000000006</v>
      </c>
      <c r="H445" s="62">
        <f>SUM(H446:H456)</f>
        <v>0</v>
      </c>
      <c r="I445" s="62">
        <f>SUM(I446:I456)</f>
        <v>0</v>
      </c>
      <c r="J445" s="62">
        <f>SUM(J446:J456)</f>
        <v>44355.100000000006</v>
      </c>
      <c r="K445" s="62">
        <f>SUM(K446:K456)</f>
        <v>0</v>
      </c>
      <c r="L445" s="80" t="s">
        <v>164</v>
      </c>
      <c r="M445" s="80" t="s">
        <v>108</v>
      </c>
    </row>
    <row r="446" spans="1:15" s="51" customFormat="1" ht="15.75" customHeight="1">
      <c r="A446" s="79"/>
      <c r="B446" s="80"/>
      <c r="C446" s="7"/>
      <c r="D446" s="7"/>
      <c r="E446" s="80"/>
      <c r="F446" s="60">
        <v>2015</v>
      </c>
      <c r="G446" s="62">
        <f t="shared" si="57"/>
        <v>0</v>
      </c>
      <c r="H446" s="62">
        <v>0</v>
      </c>
      <c r="I446" s="62">
        <v>0</v>
      </c>
      <c r="J446" s="18">
        <v>0</v>
      </c>
      <c r="K446" s="62">
        <v>0</v>
      </c>
      <c r="L446" s="80"/>
      <c r="M446" s="80"/>
    </row>
    <row r="447" spans="1:15" s="51" customFormat="1" ht="15.75" customHeight="1">
      <c r="A447" s="79"/>
      <c r="B447" s="80"/>
      <c r="C447" s="7"/>
      <c r="D447" s="7"/>
      <c r="E447" s="80"/>
      <c r="F447" s="60">
        <v>2016</v>
      </c>
      <c r="G447" s="62">
        <f t="shared" si="57"/>
        <v>0</v>
      </c>
      <c r="H447" s="62">
        <v>0</v>
      </c>
      <c r="I447" s="62">
        <v>0</v>
      </c>
      <c r="J447" s="58">
        <v>0</v>
      </c>
      <c r="K447" s="62">
        <v>0</v>
      </c>
      <c r="L447" s="80"/>
      <c r="M447" s="80"/>
      <c r="O447" s="51" t="s">
        <v>139</v>
      </c>
    </row>
    <row r="448" spans="1:15" s="51" customFormat="1" ht="15.75" customHeight="1">
      <c r="A448" s="79"/>
      <c r="B448" s="80"/>
      <c r="C448" s="7"/>
      <c r="D448" s="7"/>
      <c r="E448" s="80"/>
      <c r="F448" s="60">
        <v>2017</v>
      </c>
      <c r="G448" s="62">
        <f t="shared" si="57"/>
        <v>0</v>
      </c>
      <c r="H448" s="62">
        <v>0</v>
      </c>
      <c r="I448" s="62">
        <v>0</v>
      </c>
      <c r="J448" s="58">
        <v>0</v>
      </c>
      <c r="K448" s="62">
        <v>0</v>
      </c>
      <c r="L448" s="80"/>
      <c r="M448" s="80"/>
    </row>
    <row r="449" spans="1:15" s="51" customFormat="1" ht="15.75" customHeight="1">
      <c r="A449" s="79"/>
      <c r="B449" s="80"/>
      <c r="C449" s="7"/>
      <c r="D449" s="7"/>
      <c r="E449" s="80"/>
      <c r="F449" s="60">
        <v>2018</v>
      </c>
      <c r="G449" s="62">
        <f t="shared" si="57"/>
        <v>0</v>
      </c>
      <c r="H449" s="62">
        <v>0</v>
      </c>
      <c r="I449" s="62">
        <v>0</v>
      </c>
      <c r="J449" s="58">
        <v>0</v>
      </c>
      <c r="K449" s="62">
        <v>0</v>
      </c>
      <c r="L449" s="80"/>
      <c r="M449" s="80"/>
    </row>
    <row r="450" spans="1:15" s="51" customFormat="1" ht="15.75" customHeight="1">
      <c r="A450" s="79"/>
      <c r="B450" s="80"/>
      <c r="C450" s="7"/>
      <c r="D450" s="7"/>
      <c r="E450" s="80"/>
      <c r="F450" s="60">
        <v>2019</v>
      </c>
      <c r="G450" s="62">
        <f t="shared" si="57"/>
        <v>500</v>
      </c>
      <c r="H450" s="62">
        <v>0</v>
      </c>
      <c r="I450" s="62">
        <v>0</v>
      </c>
      <c r="J450" s="58">
        <v>500</v>
      </c>
      <c r="K450" s="62">
        <v>0</v>
      </c>
      <c r="L450" s="80"/>
      <c r="M450" s="80"/>
    </row>
    <row r="451" spans="1:15" s="51" customFormat="1" ht="15.75" customHeight="1">
      <c r="A451" s="79"/>
      <c r="B451" s="80"/>
      <c r="C451" s="7"/>
      <c r="D451" s="7"/>
      <c r="E451" s="80"/>
      <c r="F451" s="60">
        <v>2020</v>
      </c>
      <c r="G451" s="62">
        <f t="shared" si="57"/>
        <v>0</v>
      </c>
      <c r="H451" s="62">
        <v>0</v>
      </c>
      <c r="I451" s="62">
        <v>0</v>
      </c>
      <c r="J451" s="58">
        <v>0</v>
      </c>
      <c r="K451" s="62">
        <v>0</v>
      </c>
      <c r="L451" s="80"/>
      <c r="M451" s="80"/>
    </row>
    <row r="452" spans="1:15" s="51" customFormat="1" ht="15.75" customHeight="1">
      <c r="A452" s="79"/>
      <c r="B452" s="80"/>
      <c r="C452" s="7"/>
      <c r="D452" s="7"/>
      <c r="E452" s="80"/>
      <c r="F452" s="60">
        <v>2021</v>
      </c>
      <c r="G452" s="62">
        <f t="shared" si="57"/>
        <v>10283</v>
      </c>
      <c r="H452" s="62">
        <v>0</v>
      </c>
      <c r="I452" s="62">
        <v>0</v>
      </c>
      <c r="J452" s="58">
        <f>8461+1822</f>
        <v>10283</v>
      </c>
      <c r="K452" s="62">
        <v>0</v>
      </c>
      <c r="L452" s="80"/>
      <c r="M452" s="80"/>
    </row>
    <row r="453" spans="1:15" s="51" customFormat="1" ht="15.75" customHeight="1">
      <c r="A453" s="79"/>
      <c r="B453" s="80"/>
      <c r="C453" s="7"/>
      <c r="D453" s="7"/>
      <c r="E453" s="80"/>
      <c r="F453" s="60">
        <v>2022</v>
      </c>
      <c r="G453" s="62">
        <f t="shared" si="57"/>
        <v>29208.9</v>
      </c>
      <c r="H453" s="62">
        <v>0</v>
      </c>
      <c r="I453" s="62">
        <v>0</v>
      </c>
      <c r="J453" s="58">
        <f>33864.4-4560.4-95.1</f>
        <v>29208.9</v>
      </c>
      <c r="K453" s="62">
        <v>0</v>
      </c>
      <c r="L453" s="80"/>
      <c r="M453" s="80"/>
    </row>
    <row r="454" spans="1:15" s="51" customFormat="1" ht="15.75" customHeight="1">
      <c r="A454" s="79"/>
      <c r="B454" s="80"/>
      <c r="C454" s="7"/>
      <c r="D454" s="7"/>
      <c r="E454" s="80"/>
      <c r="F454" s="60">
        <v>2023</v>
      </c>
      <c r="G454" s="62">
        <f t="shared" si="57"/>
        <v>4363.2000000000007</v>
      </c>
      <c r="H454" s="62">
        <v>0</v>
      </c>
      <c r="I454" s="62">
        <v>0</v>
      </c>
      <c r="J454" s="58">
        <f>4487.1-123.9</f>
        <v>4363.2000000000007</v>
      </c>
      <c r="K454" s="62">
        <v>0</v>
      </c>
      <c r="L454" s="80"/>
      <c r="M454" s="80"/>
    </row>
    <row r="455" spans="1:15" s="51" customFormat="1" ht="15.75" customHeight="1">
      <c r="A455" s="79"/>
      <c r="B455" s="80"/>
      <c r="C455" s="7"/>
      <c r="D455" s="7"/>
      <c r="E455" s="80"/>
      <c r="F455" s="60">
        <v>2024</v>
      </c>
      <c r="G455" s="62">
        <f t="shared" ref="G455:G456" si="61">SUM(H455:K455)</f>
        <v>0</v>
      </c>
      <c r="H455" s="62">
        <v>0</v>
      </c>
      <c r="I455" s="62">
        <v>0</v>
      </c>
      <c r="J455" s="58">
        <v>0</v>
      </c>
      <c r="K455" s="62">
        <v>0</v>
      </c>
      <c r="L455" s="80"/>
      <c r="M455" s="80"/>
    </row>
    <row r="456" spans="1:15" s="51" customFormat="1" ht="31.5" customHeight="1">
      <c r="A456" s="79"/>
      <c r="B456" s="80"/>
      <c r="C456" s="7"/>
      <c r="D456" s="7"/>
      <c r="E456" s="80"/>
      <c r="F456" s="60">
        <v>2025</v>
      </c>
      <c r="G456" s="62">
        <f t="shared" si="61"/>
        <v>0</v>
      </c>
      <c r="H456" s="62">
        <v>0</v>
      </c>
      <c r="I456" s="62">
        <v>0</v>
      </c>
      <c r="J456" s="58">
        <v>0</v>
      </c>
      <c r="K456" s="62">
        <v>0</v>
      </c>
      <c r="L456" s="80"/>
      <c r="M456" s="80"/>
    </row>
    <row r="457" spans="1:15" s="51" customFormat="1" ht="15.75" customHeight="1">
      <c r="A457" s="79"/>
      <c r="B457" s="80" t="s">
        <v>143</v>
      </c>
      <c r="C457" s="7"/>
      <c r="D457" s="7"/>
      <c r="E457" s="80"/>
      <c r="F457" s="60" t="s">
        <v>16</v>
      </c>
      <c r="G457" s="62">
        <f t="shared" ref="G457" si="62">SUM(H457:K457)</f>
        <v>16169.8</v>
      </c>
      <c r="H457" s="62">
        <f>SUM(H458:H468)</f>
        <v>0</v>
      </c>
      <c r="I457" s="62">
        <f>SUM(I458:I468)</f>
        <v>0</v>
      </c>
      <c r="J457" s="62">
        <f>SUM(J458:J468)</f>
        <v>16169.8</v>
      </c>
      <c r="K457" s="62">
        <f>SUM(K458:K468)</f>
        <v>0</v>
      </c>
      <c r="L457" s="80" t="s">
        <v>163</v>
      </c>
      <c r="M457" s="80" t="s">
        <v>108</v>
      </c>
    </row>
    <row r="458" spans="1:15" s="51" customFormat="1" ht="15.75" customHeight="1">
      <c r="A458" s="79"/>
      <c r="B458" s="80"/>
      <c r="C458" s="7"/>
      <c r="D458" s="7"/>
      <c r="E458" s="80"/>
      <c r="F458" s="60">
        <v>2015</v>
      </c>
      <c r="G458" s="62">
        <f t="shared" si="51"/>
        <v>0</v>
      </c>
      <c r="H458" s="62">
        <v>0</v>
      </c>
      <c r="I458" s="62">
        <v>0</v>
      </c>
      <c r="J458" s="18">
        <v>0</v>
      </c>
      <c r="K458" s="62">
        <v>0</v>
      </c>
      <c r="L458" s="80"/>
      <c r="M458" s="80"/>
    </row>
    <row r="459" spans="1:15" s="51" customFormat="1" ht="15.75" customHeight="1">
      <c r="A459" s="79"/>
      <c r="B459" s="80"/>
      <c r="C459" s="7"/>
      <c r="D459" s="7"/>
      <c r="E459" s="80"/>
      <c r="F459" s="60">
        <v>2016</v>
      </c>
      <c r="G459" s="62">
        <f t="shared" si="51"/>
        <v>0</v>
      </c>
      <c r="H459" s="62">
        <v>0</v>
      </c>
      <c r="I459" s="62">
        <v>0</v>
      </c>
      <c r="J459" s="58">
        <v>0</v>
      </c>
      <c r="K459" s="62">
        <v>0</v>
      </c>
      <c r="L459" s="80"/>
      <c r="M459" s="80"/>
      <c r="O459" s="51" t="s">
        <v>139</v>
      </c>
    </row>
    <row r="460" spans="1:15" s="51" customFormat="1" ht="15.75" customHeight="1">
      <c r="A460" s="79"/>
      <c r="B460" s="80"/>
      <c r="C460" s="7"/>
      <c r="D460" s="7"/>
      <c r="E460" s="80"/>
      <c r="F460" s="60">
        <v>2017</v>
      </c>
      <c r="G460" s="62">
        <f t="shared" si="51"/>
        <v>0</v>
      </c>
      <c r="H460" s="62">
        <v>0</v>
      </c>
      <c r="I460" s="62">
        <v>0</v>
      </c>
      <c r="J460" s="58">
        <v>0</v>
      </c>
      <c r="K460" s="62">
        <v>0</v>
      </c>
      <c r="L460" s="80"/>
      <c r="M460" s="80"/>
    </row>
    <row r="461" spans="1:15" s="51" customFormat="1" ht="15.75" customHeight="1">
      <c r="A461" s="79"/>
      <c r="B461" s="80"/>
      <c r="C461" s="7"/>
      <c r="D461" s="7"/>
      <c r="E461" s="80"/>
      <c r="F461" s="60">
        <v>2018</v>
      </c>
      <c r="G461" s="62">
        <f t="shared" si="51"/>
        <v>0</v>
      </c>
      <c r="H461" s="62">
        <v>0</v>
      </c>
      <c r="I461" s="62">
        <v>0</v>
      </c>
      <c r="J461" s="58">
        <v>0</v>
      </c>
      <c r="K461" s="62">
        <v>0</v>
      </c>
      <c r="L461" s="80"/>
      <c r="M461" s="80"/>
    </row>
    <row r="462" spans="1:15" s="51" customFormat="1" ht="15.75" customHeight="1">
      <c r="A462" s="79"/>
      <c r="B462" s="80"/>
      <c r="C462" s="7"/>
      <c r="D462" s="7"/>
      <c r="E462" s="80"/>
      <c r="F462" s="60">
        <v>2019</v>
      </c>
      <c r="G462" s="62">
        <f t="shared" si="51"/>
        <v>0</v>
      </c>
      <c r="H462" s="62">
        <v>0</v>
      </c>
      <c r="I462" s="62">
        <v>0</v>
      </c>
      <c r="J462" s="58">
        <v>0</v>
      </c>
      <c r="K462" s="62">
        <v>0</v>
      </c>
      <c r="L462" s="80"/>
      <c r="M462" s="80"/>
    </row>
    <row r="463" spans="1:15" s="51" customFormat="1" ht="15.75" customHeight="1">
      <c r="A463" s="79"/>
      <c r="B463" s="80"/>
      <c r="C463" s="7"/>
      <c r="D463" s="7"/>
      <c r="E463" s="80"/>
      <c r="F463" s="60">
        <v>2020</v>
      </c>
      <c r="G463" s="62">
        <f t="shared" si="51"/>
        <v>0</v>
      </c>
      <c r="H463" s="62">
        <v>0</v>
      </c>
      <c r="I463" s="62">
        <v>0</v>
      </c>
      <c r="J463" s="58">
        <v>0</v>
      </c>
      <c r="K463" s="62">
        <v>0</v>
      </c>
      <c r="L463" s="80"/>
      <c r="M463" s="80"/>
    </row>
    <row r="464" spans="1:15" s="51" customFormat="1" ht="15.75" customHeight="1">
      <c r="A464" s="79"/>
      <c r="B464" s="80"/>
      <c r="C464" s="7"/>
      <c r="D464" s="7"/>
      <c r="E464" s="80"/>
      <c r="F464" s="60">
        <v>2021</v>
      </c>
      <c r="G464" s="62">
        <f t="shared" si="51"/>
        <v>0</v>
      </c>
      <c r="H464" s="62">
        <v>0</v>
      </c>
      <c r="I464" s="62">
        <v>0</v>
      </c>
      <c r="J464" s="58">
        <v>0</v>
      </c>
      <c r="K464" s="62">
        <v>0</v>
      </c>
      <c r="L464" s="80"/>
      <c r="M464" s="80"/>
    </row>
    <row r="465" spans="1:13" s="51" customFormat="1" ht="15.75" customHeight="1">
      <c r="A465" s="79"/>
      <c r="B465" s="80"/>
      <c r="C465" s="7"/>
      <c r="D465" s="7"/>
      <c r="E465" s="80"/>
      <c r="F465" s="60">
        <v>2022</v>
      </c>
      <c r="G465" s="62">
        <f t="shared" si="51"/>
        <v>4560.3999999999996</v>
      </c>
      <c r="H465" s="62">
        <v>0</v>
      </c>
      <c r="I465" s="62">
        <v>0</v>
      </c>
      <c r="J465" s="58">
        <f>4560.4</f>
        <v>4560.3999999999996</v>
      </c>
      <c r="K465" s="62">
        <v>0</v>
      </c>
      <c r="L465" s="80"/>
      <c r="M465" s="80"/>
    </row>
    <row r="466" spans="1:13" s="51" customFormat="1" ht="15.75" customHeight="1">
      <c r="A466" s="79"/>
      <c r="B466" s="80"/>
      <c r="C466" s="7"/>
      <c r="D466" s="7"/>
      <c r="E466" s="80"/>
      <c r="F466" s="60">
        <v>2023</v>
      </c>
      <c r="G466" s="62">
        <f t="shared" si="51"/>
        <v>11609.4</v>
      </c>
      <c r="H466" s="62">
        <v>0</v>
      </c>
      <c r="I466" s="62">
        <v>0</v>
      </c>
      <c r="J466" s="58">
        <f>11085.5+123.9+400</f>
        <v>11609.4</v>
      </c>
      <c r="K466" s="62">
        <v>0</v>
      </c>
      <c r="L466" s="80"/>
      <c r="M466" s="80"/>
    </row>
    <row r="467" spans="1:13" s="51" customFormat="1" ht="15.75" customHeight="1">
      <c r="A467" s="79"/>
      <c r="B467" s="80"/>
      <c r="C467" s="7"/>
      <c r="D467" s="7"/>
      <c r="E467" s="80"/>
      <c r="F467" s="60">
        <v>2024</v>
      </c>
      <c r="G467" s="62">
        <f t="shared" ref="G467:G468" si="63">SUM(H467:K467)</f>
        <v>0</v>
      </c>
      <c r="H467" s="62">
        <v>0</v>
      </c>
      <c r="I467" s="62">
        <v>0</v>
      </c>
      <c r="J467" s="58">
        <v>0</v>
      </c>
      <c r="K467" s="62">
        <v>0</v>
      </c>
      <c r="L467" s="80"/>
      <c r="M467" s="80"/>
    </row>
    <row r="468" spans="1:13" s="51" customFormat="1" ht="15.75" customHeight="1">
      <c r="A468" s="79"/>
      <c r="B468" s="80"/>
      <c r="C468" s="7"/>
      <c r="D468" s="7"/>
      <c r="E468" s="80"/>
      <c r="F468" s="60">
        <v>2025</v>
      </c>
      <c r="G468" s="62">
        <f t="shared" si="63"/>
        <v>0</v>
      </c>
      <c r="H468" s="62">
        <v>0</v>
      </c>
      <c r="I468" s="62">
        <v>0</v>
      </c>
      <c r="J468" s="58">
        <v>0</v>
      </c>
      <c r="K468" s="62">
        <v>0</v>
      </c>
      <c r="L468" s="80"/>
      <c r="M468" s="80"/>
    </row>
    <row r="469" spans="1:13" s="51" customFormat="1">
      <c r="A469" s="79" t="s">
        <v>78</v>
      </c>
      <c r="B469" s="80" t="s">
        <v>79</v>
      </c>
      <c r="C469" s="7"/>
      <c r="D469" s="7"/>
      <c r="E469" s="80"/>
      <c r="F469" s="60" t="s">
        <v>16</v>
      </c>
      <c r="G469" s="62">
        <f>G470+G471+G472+G473+G474+G475+G476</f>
        <v>35483.199999999997</v>
      </c>
      <c r="H469" s="62">
        <f>SUM(H470:H480)</f>
        <v>0</v>
      </c>
      <c r="I469" s="62">
        <f>SUM(I470:I480)</f>
        <v>17036.5</v>
      </c>
      <c r="J469" s="62">
        <f>SUM(J470:J480)</f>
        <v>57963.7</v>
      </c>
      <c r="K469" s="62">
        <f>SUM(K470:K480)</f>
        <v>0</v>
      </c>
      <c r="L469" s="80" t="s">
        <v>80</v>
      </c>
      <c r="M469" s="80" t="s">
        <v>108</v>
      </c>
    </row>
    <row r="470" spans="1:13" s="51" customFormat="1">
      <c r="A470" s="79"/>
      <c r="B470" s="80"/>
      <c r="C470" s="7"/>
      <c r="D470" s="7"/>
      <c r="E470" s="80"/>
      <c r="F470" s="60">
        <v>2015</v>
      </c>
      <c r="G470" s="62">
        <f t="shared" ref="G470:G478" si="64">SUM(H470:K470)</f>
        <v>0</v>
      </c>
      <c r="H470" s="62">
        <v>0</v>
      </c>
      <c r="I470" s="62">
        <v>0</v>
      </c>
      <c r="J470" s="58">
        <v>0</v>
      </c>
      <c r="K470" s="62">
        <v>0</v>
      </c>
      <c r="L470" s="80"/>
      <c r="M470" s="80"/>
    </row>
    <row r="471" spans="1:13" s="51" customFormat="1">
      <c r="A471" s="79"/>
      <c r="B471" s="80"/>
      <c r="C471" s="7"/>
      <c r="D471" s="7"/>
      <c r="E471" s="80"/>
      <c r="F471" s="60">
        <v>2016</v>
      </c>
      <c r="G471" s="62">
        <f t="shared" si="64"/>
        <v>0</v>
      </c>
      <c r="H471" s="62">
        <v>0</v>
      </c>
      <c r="I471" s="62">
        <v>0</v>
      </c>
      <c r="J471" s="58">
        <v>0</v>
      </c>
      <c r="K471" s="62">
        <v>0</v>
      </c>
      <c r="L471" s="80"/>
      <c r="M471" s="80"/>
    </row>
    <row r="472" spans="1:13" s="51" customFormat="1">
      <c r="A472" s="79"/>
      <c r="B472" s="80"/>
      <c r="C472" s="7"/>
      <c r="D472" s="7"/>
      <c r="E472" s="80"/>
      <c r="F472" s="60">
        <v>2017</v>
      </c>
      <c r="G472" s="62">
        <f t="shared" si="64"/>
        <v>0</v>
      </c>
      <c r="H472" s="62">
        <v>0</v>
      </c>
      <c r="I472" s="62">
        <v>0</v>
      </c>
      <c r="J472" s="58">
        <v>0</v>
      </c>
      <c r="K472" s="62">
        <v>0</v>
      </c>
      <c r="L472" s="80"/>
      <c r="M472" s="80"/>
    </row>
    <row r="473" spans="1:13" s="51" customFormat="1">
      <c r="A473" s="79"/>
      <c r="B473" s="80"/>
      <c r="C473" s="7"/>
      <c r="D473" s="7"/>
      <c r="E473" s="80"/>
      <c r="F473" s="60">
        <v>2018</v>
      </c>
      <c r="G473" s="62">
        <f t="shared" si="64"/>
        <v>0</v>
      </c>
      <c r="H473" s="62">
        <v>0</v>
      </c>
      <c r="I473" s="62">
        <v>0</v>
      </c>
      <c r="J473" s="58">
        <v>0</v>
      </c>
      <c r="K473" s="62">
        <v>0</v>
      </c>
      <c r="L473" s="80"/>
      <c r="M473" s="80"/>
    </row>
    <row r="474" spans="1:13" s="51" customFormat="1">
      <c r="A474" s="79"/>
      <c r="B474" s="80"/>
      <c r="C474" s="7"/>
      <c r="D474" s="7"/>
      <c r="E474" s="80"/>
      <c r="F474" s="60">
        <v>2019</v>
      </c>
      <c r="G474" s="62">
        <f t="shared" si="64"/>
        <v>17933.2</v>
      </c>
      <c r="H474" s="62">
        <v>0</v>
      </c>
      <c r="I474" s="62">
        <v>17036.5</v>
      </c>
      <c r="J474" s="58">
        <f>100+12.7+784</f>
        <v>896.7</v>
      </c>
      <c r="K474" s="62">
        <v>0</v>
      </c>
      <c r="L474" s="80"/>
      <c r="M474" s="80"/>
    </row>
    <row r="475" spans="1:13" s="51" customFormat="1">
      <c r="A475" s="79"/>
      <c r="B475" s="80"/>
      <c r="C475" s="7"/>
      <c r="D475" s="7"/>
      <c r="E475" s="80"/>
      <c r="F475" s="60">
        <v>2020</v>
      </c>
      <c r="G475" s="62">
        <f t="shared" si="64"/>
        <v>9000</v>
      </c>
      <c r="H475" s="62">
        <v>0</v>
      </c>
      <c r="I475" s="62">
        <v>0</v>
      </c>
      <c r="J475" s="58">
        <v>9000</v>
      </c>
      <c r="K475" s="62">
        <v>0</v>
      </c>
      <c r="L475" s="80"/>
      <c r="M475" s="80"/>
    </row>
    <row r="476" spans="1:13" s="51" customFormat="1">
      <c r="A476" s="79"/>
      <c r="B476" s="80"/>
      <c r="C476" s="7"/>
      <c r="D476" s="7"/>
      <c r="E476" s="80"/>
      <c r="F476" s="60">
        <v>2021</v>
      </c>
      <c r="G476" s="62">
        <f t="shared" si="64"/>
        <v>8550</v>
      </c>
      <c r="H476" s="62">
        <v>0</v>
      </c>
      <c r="I476" s="62">
        <v>0</v>
      </c>
      <c r="J476" s="58">
        <v>8550</v>
      </c>
      <c r="K476" s="62">
        <v>0</v>
      </c>
      <c r="L476" s="80"/>
      <c r="M476" s="80"/>
    </row>
    <row r="477" spans="1:13" s="51" customFormat="1">
      <c r="A477" s="79"/>
      <c r="B477" s="80"/>
      <c r="C477" s="7"/>
      <c r="D477" s="7"/>
      <c r="E477" s="80"/>
      <c r="F477" s="60">
        <v>2022</v>
      </c>
      <c r="G477" s="62">
        <f t="shared" si="64"/>
        <v>9447</v>
      </c>
      <c r="H477" s="62">
        <v>0</v>
      </c>
      <c r="I477" s="62">
        <v>0</v>
      </c>
      <c r="J477" s="58">
        <f>9880-433</f>
        <v>9447</v>
      </c>
      <c r="K477" s="62">
        <v>0</v>
      </c>
      <c r="L477" s="80"/>
      <c r="M477" s="80"/>
    </row>
    <row r="478" spans="1:13" s="51" customFormat="1">
      <c r="A478" s="79"/>
      <c r="B478" s="80"/>
      <c r="C478" s="7"/>
      <c r="D478" s="7"/>
      <c r="E478" s="80"/>
      <c r="F478" s="60">
        <v>2023</v>
      </c>
      <c r="G478" s="62">
        <f t="shared" si="64"/>
        <v>9519.6</v>
      </c>
      <c r="H478" s="62">
        <v>0</v>
      </c>
      <c r="I478" s="62">
        <v>0</v>
      </c>
      <c r="J478" s="58">
        <v>9519.6</v>
      </c>
      <c r="K478" s="62">
        <v>0</v>
      </c>
      <c r="L478" s="80"/>
      <c r="M478" s="80"/>
    </row>
    <row r="479" spans="1:13" s="51" customFormat="1">
      <c r="A479" s="79"/>
      <c r="B479" s="80"/>
      <c r="C479" s="7"/>
      <c r="D479" s="7"/>
      <c r="E479" s="80"/>
      <c r="F479" s="60">
        <v>2024</v>
      </c>
      <c r="G479" s="62">
        <v>10275.200000000001</v>
      </c>
      <c r="H479" s="62">
        <v>0</v>
      </c>
      <c r="I479" s="62">
        <v>0</v>
      </c>
      <c r="J479" s="58">
        <v>10275.200000000001</v>
      </c>
      <c r="K479" s="62">
        <v>0</v>
      </c>
      <c r="L479" s="80"/>
      <c r="M479" s="80"/>
    </row>
    <row r="480" spans="1:13" s="51" customFormat="1">
      <c r="A480" s="79"/>
      <c r="B480" s="80"/>
      <c r="C480" s="7"/>
      <c r="D480" s="7"/>
      <c r="E480" s="80"/>
      <c r="F480" s="60">
        <v>2025</v>
      </c>
      <c r="G480" s="62">
        <v>10275.200000000001</v>
      </c>
      <c r="H480" s="62">
        <v>0</v>
      </c>
      <c r="I480" s="62">
        <v>0</v>
      </c>
      <c r="J480" s="58">
        <v>10275.200000000001</v>
      </c>
      <c r="K480" s="62">
        <v>0</v>
      </c>
      <c r="L480" s="80"/>
      <c r="M480" s="80"/>
    </row>
    <row r="481" spans="1:13" s="51" customFormat="1">
      <c r="A481" s="79" t="s">
        <v>81</v>
      </c>
      <c r="B481" s="80" t="s">
        <v>82</v>
      </c>
      <c r="C481" s="7"/>
      <c r="D481" s="7"/>
      <c r="E481" s="82"/>
      <c r="F481" s="60" t="s">
        <v>16</v>
      </c>
      <c r="G481" s="62">
        <f>G482+G483+G484+G485+G486+G487+G488</f>
        <v>1992</v>
      </c>
      <c r="H481" s="62">
        <f>SUM(H482:H492)</f>
        <v>0</v>
      </c>
      <c r="I481" s="62">
        <f>SUM(I482:I492)</f>
        <v>8802</v>
      </c>
      <c r="J481" s="62">
        <f>SUM(J482:J492)</f>
        <v>1243.7</v>
      </c>
      <c r="K481" s="62">
        <f>SUM(K482:K492)</f>
        <v>0</v>
      </c>
      <c r="L481" s="80" t="s">
        <v>145</v>
      </c>
      <c r="M481" s="80" t="s">
        <v>108</v>
      </c>
    </row>
    <row r="482" spans="1:13" s="51" customFormat="1">
      <c r="A482" s="79"/>
      <c r="B482" s="80"/>
      <c r="C482" s="7"/>
      <c r="D482" s="7"/>
      <c r="E482" s="85"/>
      <c r="F482" s="60">
        <v>2015</v>
      </c>
      <c r="G482" s="62">
        <f t="shared" ref="G482:G488" si="65">SUM(H482:K482)</f>
        <v>0</v>
      </c>
      <c r="H482" s="62">
        <v>0</v>
      </c>
      <c r="I482" s="62">
        <v>0</v>
      </c>
      <c r="J482" s="58">
        <v>0</v>
      </c>
      <c r="K482" s="62">
        <v>0</v>
      </c>
      <c r="L482" s="80"/>
      <c r="M482" s="80"/>
    </row>
    <row r="483" spans="1:13" s="51" customFormat="1">
      <c r="A483" s="79"/>
      <c r="B483" s="80"/>
      <c r="C483" s="7"/>
      <c r="D483" s="7"/>
      <c r="E483" s="85"/>
      <c r="F483" s="60">
        <v>2016</v>
      </c>
      <c r="G483" s="62">
        <f t="shared" si="65"/>
        <v>0</v>
      </c>
      <c r="H483" s="62">
        <v>0</v>
      </c>
      <c r="I483" s="62">
        <v>0</v>
      </c>
      <c r="J483" s="58">
        <v>0</v>
      </c>
      <c r="K483" s="62">
        <v>0</v>
      </c>
      <c r="L483" s="80"/>
      <c r="M483" s="80"/>
    </row>
    <row r="484" spans="1:13" s="51" customFormat="1">
      <c r="A484" s="79"/>
      <c r="B484" s="80"/>
      <c r="C484" s="7"/>
      <c r="D484" s="7"/>
      <c r="E484" s="85"/>
      <c r="F484" s="60">
        <v>2017</v>
      </c>
      <c r="G484" s="62">
        <f t="shared" si="65"/>
        <v>0</v>
      </c>
      <c r="H484" s="62">
        <v>0</v>
      </c>
      <c r="I484" s="62">
        <v>0</v>
      </c>
      <c r="J484" s="58">
        <v>0</v>
      </c>
      <c r="K484" s="62">
        <v>0</v>
      </c>
      <c r="L484" s="80"/>
      <c r="M484" s="80"/>
    </row>
    <row r="485" spans="1:13" s="51" customFormat="1">
      <c r="A485" s="79"/>
      <c r="B485" s="80"/>
      <c r="C485" s="7"/>
      <c r="D485" s="7"/>
      <c r="E485" s="85"/>
      <c r="F485" s="60">
        <v>2018</v>
      </c>
      <c r="G485" s="62">
        <f t="shared" si="65"/>
        <v>0</v>
      </c>
      <c r="H485" s="62">
        <v>0</v>
      </c>
      <c r="I485" s="62">
        <v>0</v>
      </c>
      <c r="J485" s="58">
        <v>0</v>
      </c>
      <c r="K485" s="62">
        <v>0</v>
      </c>
      <c r="L485" s="80"/>
      <c r="M485" s="80"/>
    </row>
    <row r="486" spans="1:13" s="51" customFormat="1">
      <c r="A486" s="79"/>
      <c r="B486" s="80"/>
      <c r="C486" s="7"/>
      <c r="D486" s="7"/>
      <c r="E486" s="85"/>
      <c r="F486" s="60">
        <v>2019</v>
      </c>
      <c r="G486" s="62">
        <f t="shared" si="65"/>
        <v>261.2</v>
      </c>
      <c r="H486" s="62">
        <v>0</v>
      </c>
      <c r="I486" s="62">
        <v>235</v>
      </c>
      <c r="J486" s="58">
        <v>26.2</v>
      </c>
      <c r="K486" s="62">
        <v>0</v>
      </c>
      <c r="L486" s="80"/>
      <c r="M486" s="80"/>
    </row>
    <row r="487" spans="1:13" s="51" customFormat="1">
      <c r="A487" s="79"/>
      <c r="B487" s="80"/>
      <c r="C487" s="7"/>
      <c r="D487" s="7"/>
      <c r="E487" s="85"/>
      <c r="F487" s="60">
        <v>2020</v>
      </c>
      <c r="G487" s="62">
        <f t="shared" si="65"/>
        <v>842.4</v>
      </c>
      <c r="H487" s="62">
        <v>0</v>
      </c>
      <c r="I487" s="62">
        <v>758.1</v>
      </c>
      <c r="J487" s="58">
        <v>84.3</v>
      </c>
      <c r="K487" s="62">
        <v>0</v>
      </c>
      <c r="L487" s="80"/>
      <c r="M487" s="80"/>
    </row>
    <row r="488" spans="1:13" s="51" customFormat="1">
      <c r="A488" s="79"/>
      <c r="B488" s="80"/>
      <c r="C488" s="7"/>
      <c r="D488" s="7"/>
      <c r="E488" s="85"/>
      <c r="F488" s="60">
        <v>2021</v>
      </c>
      <c r="G488" s="62">
        <f t="shared" si="65"/>
        <v>888.4</v>
      </c>
      <c r="H488" s="62">
        <v>0</v>
      </c>
      <c r="I488" s="62">
        <f>758.1+41.4</f>
        <v>799.5</v>
      </c>
      <c r="J488" s="58">
        <f>84.3+4.6</f>
        <v>88.899999999999991</v>
      </c>
      <c r="K488" s="62">
        <v>0</v>
      </c>
      <c r="L488" s="80"/>
      <c r="M488" s="80"/>
    </row>
    <row r="489" spans="1:13" s="51" customFormat="1">
      <c r="A489" s="79"/>
      <c r="B489" s="80"/>
      <c r="C489" s="7"/>
      <c r="D489" s="7"/>
      <c r="E489" s="85"/>
      <c r="F489" s="60">
        <v>2022</v>
      </c>
      <c r="G489" s="62">
        <f t="shared" ref="G489:G492" si="66">SUM(H489:K489)</f>
        <v>1020.9000000000001</v>
      </c>
      <c r="H489" s="62">
        <v>0</v>
      </c>
      <c r="I489" s="62">
        <f>868.1+50.7</f>
        <v>918.80000000000007</v>
      </c>
      <c r="J489" s="58">
        <f>96.5+5.6</f>
        <v>102.1</v>
      </c>
      <c r="K489" s="62">
        <v>0</v>
      </c>
      <c r="L489" s="80"/>
      <c r="M489" s="80"/>
    </row>
    <row r="490" spans="1:13" s="51" customFormat="1">
      <c r="A490" s="79"/>
      <c r="B490" s="80"/>
      <c r="C490" s="7"/>
      <c r="D490" s="7"/>
      <c r="E490" s="85"/>
      <c r="F490" s="60">
        <v>2023</v>
      </c>
      <c r="G490" s="62">
        <f t="shared" si="66"/>
        <v>2255.8000000000002</v>
      </c>
      <c r="H490" s="62">
        <v>0</v>
      </c>
      <c r="I490" s="62">
        <v>2030.2</v>
      </c>
      <c r="J490" s="58">
        <v>225.6</v>
      </c>
      <c r="K490" s="62">
        <v>0</v>
      </c>
      <c r="L490" s="80"/>
      <c r="M490" s="80"/>
    </row>
    <row r="491" spans="1:13" s="51" customFormat="1">
      <c r="A491" s="79"/>
      <c r="B491" s="80"/>
      <c r="C491" s="7"/>
      <c r="D491" s="7"/>
      <c r="E491" s="85"/>
      <c r="F491" s="60">
        <v>2024</v>
      </c>
      <c r="G491" s="62">
        <f t="shared" si="66"/>
        <v>2388.5</v>
      </c>
      <c r="H491" s="62">
        <v>0</v>
      </c>
      <c r="I491" s="62">
        <v>2030.2</v>
      </c>
      <c r="J491" s="58">
        <v>358.3</v>
      </c>
      <c r="K491" s="62">
        <v>0</v>
      </c>
      <c r="L491" s="80"/>
      <c r="M491" s="80"/>
    </row>
    <row r="492" spans="1:13" s="51" customFormat="1">
      <c r="A492" s="79"/>
      <c r="B492" s="80"/>
      <c r="C492" s="7"/>
      <c r="D492" s="7"/>
      <c r="E492" s="86"/>
      <c r="F492" s="60">
        <v>2025</v>
      </c>
      <c r="G492" s="62">
        <f t="shared" si="66"/>
        <v>2388.5</v>
      </c>
      <c r="H492" s="62">
        <v>0</v>
      </c>
      <c r="I492" s="62">
        <v>2030.2</v>
      </c>
      <c r="J492" s="58">
        <v>358.3</v>
      </c>
      <c r="K492" s="62">
        <v>0</v>
      </c>
      <c r="L492" s="80"/>
      <c r="M492" s="80"/>
    </row>
    <row r="493" spans="1:13" s="51" customFormat="1" ht="20.25" customHeight="1">
      <c r="A493" s="79" t="s">
        <v>83</v>
      </c>
      <c r="B493" s="80" t="s">
        <v>84</v>
      </c>
      <c r="C493" s="7"/>
      <c r="D493" s="7"/>
      <c r="E493" s="80"/>
      <c r="F493" s="60" t="s">
        <v>16</v>
      </c>
      <c r="G493" s="62">
        <f>G494+G495+G496+G497+G498+G499+G500</f>
        <v>3252.7</v>
      </c>
      <c r="H493" s="62">
        <f>SUM(H494:H504)</f>
        <v>2966.4</v>
      </c>
      <c r="I493" s="62">
        <f>SUM(I494:I504)</f>
        <v>123.6</v>
      </c>
      <c r="J493" s="62">
        <f>SUM(J494:J504)</f>
        <v>162.69999999999999</v>
      </c>
      <c r="K493" s="62">
        <f>SUM(K494:K504)</f>
        <v>0</v>
      </c>
      <c r="L493" s="80" t="s">
        <v>98</v>
      </c>
      <c r="M493" s="80" t="s">
        <v>108</v>
      </c>
    </row>
    <row r="494" spans="1:13" s="51" customFormat="1" ht="20.25" customHeight="1">
      <c r="A494" s="79"/>
      <c r="B494" s="80"/>
      <c r="C494" s="7"/>
      <c r="D494" s="7"/>
      <c r="E494" s="80"/>
      <c r="F494" s="60">
        <v>2015</v>
      </c>
      <c r="G494" s="62">
        <f t="shared" ref="G494:G504" si="67">SUM(H494:K494)</f>
        <v>0</v>
      </c>
      <c r="H494" s="62">
        <v>0</v>
      </c>
      <c r="I494" s="62">
        <v>0</v>
      </c>
      <c r="J494" s="58">
        <v>0</v>
      </c>
      <c r="K494" s="62">
        <v>0</v>
      </c>
      <c r="L494" s="80"/>
      <c r="M494" s="80"/>
    </row>
    <row r="495" spans="1:13" s="51" customFormat="1" ht="20.25" customHeight="1">
      <c r="A495" s="79"/>
      <c r="B495" s="80"/>
      <c r="C495" s="7"/>
      <c r="D495" s="7"/>
      <c r="E495" s="80"/>
      <c r="F495" s="60">
        <v>2016</v>
      </c>
      <c r="G495" s="62">
        <f t="shared" si="67"/>
        <v>0</v>
      </c>
      <c r="H495" s="62">
        <v>0</v>
      </c>
      <c r="I495" s="62">
        <v>0</v>
      </c>
      <c r="J495" s="58">
        <v>0</v>
      </c>
      <c r="K495" s="62">
        <v>0</v>
      </c>
      <c r="L495" s="80"/>
      <c r="M495" s="80"/>
    </row>
    <row r="496" spans="1:13" s="51" customFormat="1" ht="20.25" customHeight="1">
      <c r="A496" s="79"/>
      <c r="B496" s="80"/>
      <c r="C496" s="7"/>
      <c r="D496" s="7"/>
      <c r="E496" s="80"/>
      <c r="F496" s="60">
        <v>2017</v>
      </c>
      <c r="G496" s="62">
        <f t="shared" si="67"/>
        <v>0</v>
      </c>
      <c r="H496" s="62">
        <v>0</v>
      </c>
      <c r="I496" s="62">
        <v>0</v>
      </c>
      <c r="J496" s="58">
        <v>0</v>
      </c>
      <c r="K496" s="62">
        <v>0</v>
      </c>
      <c r="L496" s="80"/>
      <c r="M496" s="80"/>
    </row>
    <row r="497" spans="1:13" s="51" customFormat="1" ht="20.25" customHeight="1">
      <c r="A497" s="79"/>
      <c r="B497" s="80"/>
      <c r="C497" s="7"/>
      <c r="D497" s="7"/>
      <c r="E497" s="80"/>
      <c r="F497" s="60">
        <v>2018</v>
      </c>
      <c r="G497" s="62">
        <f t="shared" si="67"/>
        <v>0</v>
      </c>
      <c r="H497" s="62">
        <v>0</v>
      </c>
      <c r="I497" s="62">
        <v>0</v>
      </c>
      <c r="J497" s="58">
        <v>0</v>
      </c>
      <c r="K497" s="62">
        <v>0</v>
      </c>
      <c r="L497" s="80"/>
      <c r="M497" s="80"/>
    </row>
    <row r="498" spans="1:13" s="51" customFormat="1" ht="20.25" customHeight="1">
      <c r="A498" s="79"/>
      <c r="B498" s="80"/>
      <c r="C498" s="7"/>
      <c r="D498" s="7"/>
      <c r="E498" s="80"/>
      <c r="F498" s="60">
        <v>2019</v>
      </c>
      <c r="G498" s="62">
        <f t="shared" si="67"/>
        <v>0</v>
      </c>
      <c r="H498" s="62">
        <v>0</v>
      </c>
      <c r="I498" s="62">
        <v>0</v>
      </c>
      <c r="J498" s="58">
        <v>0</v>
      </c>
      <c r="K498" s="62">
        <v>0</v>
      </c>
      <c r="L498" s="80"/>
      <c r="M498" s="80"/>
    </row>
    <row r="499" spans="1:13" s="51" customFormat="1" ht="20.25" customHeight="1">
      <c r="A499" s="79"/>
      <c r="B499" s="80"/>
      <c r="C499" s="7"/>
      <c r="D499" s="7"/>
      <c r="E499" s="80"/>
      <c r="F499" s="60">
        <v>2020</v>
      </c>
      <c r="G499" s="62">
        <f t="shared" si="67"/>
        <v>3252.7</v>
      </c>
      <c r="H499" s="62">
        <v>2966.4</v>
      </c>
      <c r="I499" s="62">
        <v>123.6</v>
      </c>
      <c r="J499" s="58">
        <v>162.69999999999999</v>
      </c>
      <c r="K499" s="62">
        <v>0</v>
      </c>
      <c r="L499" s="80"/>
      <c r="M499" s="80"/>
    </row>
    <row r="500" spans="1:13" s="51" customFormat="1" ht="20.25" customHeight="1">
      <c r="A500" s="79"/>
      <c r="B500" s="80"/>
      <c r="C500" s="7"/>
      <c r="D500" s="7"/>
      <c r="E500" s="80"/>
      <c r="F500" s="60">
        <v>2021</v>
      </c>
      <c r="G500" s="62">
        <f t="shared" si="67"/>
        <v>0</v>
      </c>
      <c r="H500" s="62">
        <v>0</v>
      </c>
      <c r="I500" s="62">
        <v>0</v>
      </c>
      <c r="J500" s="58">
        <v>0</v>
      </c>
      <c r="K500" s="62">
        <v>0</v>
      </c>
      <c r="L500" s="80"/>
      <c r="M500" s="80"/>
    </row>
    <row r="501" spans="1:13" s="51" customFormat="1" ht="20.25" customHeight="1">
      <c r="A501" s="79"/>
      <c r="B501" s="80"/>
      <c r="C501" s="7"/>
      <c r="D501" s="7"/>
      <c r="E501" s="80"/>
      <c r="F501" s="60">
        <v>2022</v>
      </c>
      <c r="G501" s="62">
        <f t="shared" si="67"/>
        <v>0</v>
      </c>
      <c r="H501" s="62">
        <v>0</v>
      </c>
      <c r="I501" s="62">
        <v>0</v>
      </c>
      <c r="J501" s="58">
        <v>0</v>
      </c>
      <c r="K501" s="62">
        <v>0</v>
      </c>
      <c r="L501" s="80"/>
      <c r="M501" s="80"/>
    </row>
    <row r="502" spans="1:13" s="51" customFormat="1" ht="20.25" customHeight="1">
      <c r="A502" s="79"/>
      <c r="B502" s="80"/>
      <c r="C502" s="7"/>
      <c r="D502" s="7"/>
      <c r="E502" s="80"/>
      <c r="F502" s="60">
        <v>2023</v>
      </c>
      <c r="G502" s="62">
        <f t="shared" si="67"/>
        <v>0</v>
      </c>
      <c r="H502" s="62">
        <v>0</v>
      </c>
      <c r="I502" s="62">
        <v>0</v>
      </c>
      <c r="J502" s="58">
        <v>0</v>
      </c>
      <c r="K502" s="62">
        <v>0</v>
      </c>
      <c r="L502" s="80"/>
      <c r="M502" s="80"/>
    </row>
    <row r="503" spans="1:13" s="51" customFormat="1" ht="20.25" customHeight="1">
      <c r="A503" s="79"/>
      <c r="B503" s="80"/>
      <c r="C503" s="7"/>
      <c r="D503" s="7"/>
      <c r="E503" s="80"/>
      <c r="F503" s="60">
        <v>2024</v>
      </c>
      <c r="G503" s="62">
        <v>0</v>
      </c>
      <c r="H503" s="62">
        <v>0</v>
      </c>
      <c r="I503" s="62">
        <v>0</v>
      </c>
      <c r="J503" s="58">
        <v>0</v>
      </c>
      <c r="K503" s="62">
        <v>0</v>
      </c>
      <c r="L503" s="80"/>
      <c r="M503" s="80"/>
    </row>
    <row r="504" spans="1:13" s="51" customFormat="1" ht="20.25" customHeight="1">
      <c r="A504" s="79"/>
      <c r="B504" s="80"/>
      <c r="C504" s="7"/>
      <c r="D504" s="7"/>
      <c r="E504" s="80"/>
      <c r="F504" s="60">
        <v>2025</v>
      </c>
      <c r="G504" s="62">
        <f t="shared" si="67"/>
        <v>0</v>
      </c>
      <c r="H504" s="62">
        <v>0</v>
      </c>
      <c r="I504" s="62">
        <v>0</v>
      </c>
      <c r="J504" s="58">
        <v>0</v>
      </c>
      <c r="K504" s="62">
        <v>0</v>
      </c>
      <c r="L504" s="80"/>
      <c r="M504" s="80"/>
    </row>
    <row r="505" spans="1:13" s="51" customFormat="1">
      <c r="A505" s="79" t="s">
        <v>85</v>
      </c>
      <c r="B505" s="80" t="s">
        <v>86</v>
      </c>
      <c r="C505" s="7"/>
      <c r="D505" s="7"/>
      <c r="E505" s="80"/>
      <c r="F505" s="60" t="s">
        <v>16</v>
      </c>
      <c r="G505" s="62">
        <f>G506+G507+G508+G509+G510+G511+G512</f>
        <v>593.5</v>
      </c>
      <c r="H505" s="62">
        <f>SUM(H506:H516)</f>
        <v>0</v>
      </c>
      <c r="I505" s="62">
        <f>SUM(I506:I516)</f>
        <v>0</v>
      </c>
      <c r="J505" s="62">
        <f>SUM(J506:J516)</f>
        <v>593.5</v>
      </c>
      <c r="K505" s="62">
        <f>SUM(K506:K516)</f>
        <v>0</v>
      </c>
      <c r="L505" s="80" t="s">
        <v>99</v>
      </c>
      <c r="M505" s="80" t="s">
        <v>108</v>
      </c>
    </row>
    <row r="506" spans="1:13" s="51" customFormat="1">
      <c r="A506" s="79"/>
      <c r="B506" s="80"/>
      <c r="C506" s="7"/>
      <c r="D506" s="7"/>
      <c r="E506" s="80"/>
      <c r="F506" s="60">
        <v>2015</v>
      </c>
      <c r="G506" s="62">
        <f t="shared" ref="G506:G538" si="68">SUM(H506:K506)</f>
        <v>0</v>
      </c>
      <c r="H506" s="62">
        <v>0</v>
      </c>
      <c r="I506" s="62">
        <v>0</v>
      </c>
      <c r="J506" s="58">
        <v>0</v>
      </c>
      <c r="K506" s="62">
        <v>0</v>
      </c>
      <c r="L506" s="80"/>
      <c r="M506" s="80"/>
    </row>
    <row r="507" spans="1:13" s="51" customFormat="1">
      <c r="A507" s="79"/>
      <c r="B507" s="80"/>
      <c r="C507" s="7"/>
      <c r="D507" s="7"/>
      <c r="E507" s="80"/>
      <c r="F507" s="60">
        <v>2016</v>
      </c>
      <c r="G507" s="62">
        <f t="shared" si="68"/>
        <v>0</v>
      </c>
      <c r="H507" s="62">
        <v>0</v>
      </c>
      <c r="I507" s="62">
        <v>0</v>
      </c>
      <c r="J507" s="58">
        <v>0</v>
      </c>
      <c r="K507" s="62">
        <v>0</v>
      </c>
      <c r="L507" s="80"/>
      <c r="M507" s="80"/>
    </row>
    <row r="508" spans="1:13" s="51" customFormat="1">
      <c r="A508" s="79"/>
      <c r="B508" s="80"/>
      <c r="C508" s="7"/>
      <c r="D508" s="7"/>
      <c r="E508" s="80"/>
      <c r="F508" s="60">
        <v>2017</v>
      </c>
      <c r="G508" s="62">
        <f t="shared" si="68"/>
        <v>0</v>
      </c>
      <c r="H508" s="62">
        <v>0</v>
      </c>
      <c r="I508" s="62">
        <v>0</v>
      </c>
      <c r="J508" s="58">
        <v>0</v>
      </c>
      <c r="K508" s="62">
        <v>0</v>
      </c>
      <c r="L508" s="80"/>
      <c r="M508" s="80"/>
    </row>
    <row r="509" spans="1:13" s="51" customFormat="1">
      <c r="A509" s="79"/>
      <c r="B509" s="80"/>
      <c r="C509" s="7"/>
      <c r="D509" s="7"/>
      <c r="E509" s="80"/>
      <c r="F509" s="60">
        <v>2018</v>
      </c>
      <c r="G509" s="62">
        <f t="shared" si="68"/>
        <v>0</v>
      </c>
      <c r="H509" s="62">
        <v>0</v>
      </c>
      <c r="I509" s="62">
        <v>0</v>
      </c>
      <c r="J509" s="58">
        <v>0</v>
      </c>
      <c r="K509" s="62">
        <v>0</v>
      </c>
      <c r="L509" s="80"/>
      <c r="M509" s="80"/>
    </row>
    <row r="510" spans="1:13" s="51" customFormat="1">
      <c r="A510" s="79"/>
      <c r="B510" s="80"/>
      <c r="C510" s="7"/>
      <c r="D510" s="7"/>
      <c r="E510" s="80"/>
      <c r="F510" s="60">
        <v>2019</v>
      </c>
      <c r="G510" s="62">
        <f t="shared" si="68"/>
        <v>0</v>
      </c>
      <c r="H510" s="62">
        <v>0</v>
      </c>
      <c r="I510" s="62">
        <v>0</v>
      </c>
      <c r="J510" s="58">
        <v>0</v>
      </c>
      <c r="K510" s="62">
        <v>0</v>
      </c>
      <c r="L510" s="80"/>
      <c r="M510" s="80"/>
    </row>
    <row r="511" spans="1:13" s="51" customFormat="1">
      <c r="A511" s="79"/>
      <c r="B511" s="80"/>
      <c r="C511" s="7"/>
      <c r="D511" s="7"/>
      <c r="E511" s="80"/>
      <c r="F511" s="60">
        <v>2020</v>
      </c>
      <c r="G511" s="62">
        <f t="shared" si="68"/>
        <v>593.5</v>
      </c>
      <c r="H511" s="62">
        <v>0</v>
      </c>
      <c r="I511" s="62">
        <v>0</v>
      </c>
      <c r="J511" s="58">
        <v>593.5</v>
      </c>
      <c r="K511" s="62">
        <v>0</v>
      </c>
      <c r="L511" s="80"/>
      <c r="M511" s="80"/>
    </row>
    <row r="512" spans="1:13" s="51" customFormat="1">
      <c r="A512" s="79"/>
      <c r="B512" s="80"/>
      <c r="C512" s="7"/>
      <c r="D512" s="7"/>
      <c r="E512" s="80"/>
      <c r="F512" s="60">
        <v>2021</v>
      </c>
      <c r="G512" s="62">
        <f t="shared" si="68"/>
        <v>0</v>
      </c>
      <c r="H512" s="62">
        <v>0</v>
      </c>
      <c r="I512" s="62">
        <v>0</v>
      </c>
      <c r="J512" s="58">
        <v>0</v>
      </c>
      <c r="K512" s="62">
        <v>0</v>
      </c>
      <c r="L512" s="80"/>
      <c r="M512" s="80"/>
    </row>
    <row r="513" spans="1:13" s="51" customFormat="1">
      <c r="A513" s="79"/>
      <c r="B513" s="80"/>
      <c r="C513" s="7"/>
      <c r="D513" s="7"/>
      <c r="E513" s="80"/>
      <c r="F513" s="60">
        <v>2022</v>
      </c>
      <c r="G513" s="62">
        <f t="shared" si="68"/>
        <v>0</v>
      </c>
      <c r="H513" s="62">
        <v>0</v>
      </c>
      <c r="I513" s="62">
        <v>0</v>
      </c>
      <c r="J513" s="58">
        <v>0</v>
      </c>
      <c r="K513" s="62">
        <v>0</v>
      </c>
      <c r="L513" s="80"/>
      <c r="M513" s="80"/>
    </row>
    <row r="514" spans="1:13" s="51" customFormat="1">
      <c r="A514" s="79"/>
      <c r="B514" s="80"/>
      <c r="C514" s="7"/>
      <c r="D514" s="7"/>
      <c r="E514" s="80"/>
      <c r="F514" s="60">
        <v>2023</v>
      </c>
      <c r="G514" s="62">
        <f t="shared" si="68"/>
        <v>0</v>
      </c>
      <c r="H514" s="62">
        <v>0</v>
      </c>
      <c r="I514" s="62">
        <v>0</v>
      </c>
      <c r="J514" s="58">
        <v>0</v>
      </c>
      <c r="K514" s="62">
        <v>0</v>
      </c>
      <c r="L514" s="80"/>
      <c r="M514" s="80"/>
    </row>
    <row r="515" spans="1:13" s="51" customFormat="1">
      <c r="A515" s="79"/>
      <c r="B515" s="80"/>
      <c r="C515" s="7"/>
      <c r="D515" s="7"/>
      <c r="E515" s="80"/>
      <c r="F515" s="60">
        <v>2024</v>
      </c>
      <c r="G515" s="62">
        <v>0</v>
      </c>
      <c r="H515" s="62">
        <v>0</v>
      </c>
      <c r="I515" s="62">
        <v>0</v>
      </c>
      <c r="J515" s="58">
        <v>0</v>
      </c>
      <c r="K515" s="62">
        <v>0</v>
      </c>
      <c r="L515" s="80"/>
      <c r="M515" s="80"/>
    </row>
    <row r="516" spans="1:13" s="51" customFormat="1">
      <c r="A516" s="79"/>
      <c r="B516" s="80"/>
      <c r="C516" s="7"/>
      <c r="D516" s="7"/>
      <c r="E516" s="80"/>
      <c r="F516" s="60">
        <v>2025</v>
      </c>
      <c r="G516" s="62">
        <f t="shared" si="68"/>
        <v>0</v>
      </c>
      <c r="H516" s="62">
        <v>0</v>
      </c>
      <c r="I516" s="62">
        <v>0</v>
      </c>
      <c r="J516" s="58">
        <v>0</v>
      </c>
      <c r="K516" s="62">
        <v>0</v>
      </c>
      <c r="L516" s="80"/>
      <c r="M516" s="80"/>
    </row>
    <row r="517" spans="1:13" s="51" customFormat="1">
      <c r="A517" s="79">
        <v>4</v>
      </c>
      <c r="B517" s="80" t="s">
        <v>87</v>
      </c>
      <c r="C517" s="7"/>
      <c r="D517" s="7"/>
      <c r="E517" s="80"/>
      <c r="F517" s="60" t="s">
        <v>16</v>
      </c>
      <c r="G517" s="62">
        <f t="shared" si="68"/>
        <v>26697.200000000001</v>
      </c>
      <c r="H517" s="62">
        <f>SUM(H518:H528)</f>
        <v>0</v>
      </c>
      <c r="I517" s="62">
        <f>SUM(I518:I528)</f>
        <v>0</v>
      </c>
      <c r="J517" s="62">
        <f>SUM(J518:J528)</f>
        <v>26655.200000000001</v>
      </c>
      <c r="K517" s="62">
        <f>SUM(K518:K528)</f>
        <v>42</v>
      </c>
      <c r="L517" s="80" t="s">
        <v>88</v>
      </c>
      <c r="M517" s="80" t="s">
        <v>111</v>
      </c>
    </row>
    <row r="518" spans="1:13" s="51" customFormat="1">
      <c r="A518" s="79"/>
      <c r="B518" s="80"/>
      <c r="C518" s="7"/>
      <c r="D518" s="7"/>
      <c r="E518" s="80"/>
      <c r="F518" s="60">
        <v>2015</v>
      </c>
      <c r="G518" s="62">
        <f t="shared" si="68"/>
        <v>1374</v>
      </c>
      <c r="H518" s="62">
        <f t="shared" ref="H518:K528" si="69">H530</f>
        <v>0</v>
      </c>
      <c r="I518" s="62">
        <f t="shared" si="69"/>
        <v>0</v>
      </c>
      <c r="J518" s="62">
        <f t="shared" si="69"/>
        <v>1353</v>
      </c>
      <c r="K518" s="62">
        <f t="shared" si="69"/>
        <v>21</v>
      </c>
      <c r="L518" s="80"/>
      <c r="M518" s="80"/>
    </row>
    <row r="519" spans="1:13" s="51" customFormat="1">
      <c r="A519" s="79"/>
      <c r="B519" s="80"/>
      <c r="C519" s="7"/>
      <c r="D519" s="7"/>
      <c r="E519" s="80"/>
      <c r="F519" s="60">
        <v>2016</v>
      </c>
      <c r="G519" s="62">
        <f t="shared" si="68"/>
        <v>1638</v>
      </c>
      <c r="H519" s="62">
        <f t="shared" si="69"/>
        <v>0</v>
      </c>
      <c r="I519" s="62">
        <f t="shared" si="69"/>
        <v>0</v>
      </c>
      <c r="J519" s="62">
        <f t="shared" si="69"/>
        <v>1617</v>
      </c>
      <c r="K519" s="62">
        <f t="shared" si="69"/>
        <v>21</v>
      </c>
      <c r="L519" s="80"/>
      <c r="M519" s="80"/>
    </row>
    <row r="520" spans="1:13" s="51" customFormat="1">
      <c r="A520" s="79"/>
      <c r="B520" s="80"/>
      <c r="C520" s="7"/>
      <c r="D520" s="7"/>
      <c r="E520" s="80"/>
      <c r="F520" s="60">
        <v>2017</v>
      </c>
      <c r="G520" s="62">
        <f t="shared" si="68"/>
        <v>1690</v>
      </c>
      <c r="H520" s="62">
        <f t="shared" si="69"/>
        <v>0</v>
      </c>
      <c r="I520" s="62">
        <f t="shared" si="69"/>
        <v>0</v>
      </c>
      <c r="J520" s="62">
        <f t="shared" si="69"/>
        <v>1690</v>
      </c>
      <c r="K520" s="62">
        <f t="shared" si="69"/>
        <v>0</v>
      </c>
      <c r="L520" s="80"/>
      <c r="M520" s="80"/>
    </row>
    <row r="521" spans="1:13" s="51" customFormat="1">
      <c r="A521" s="79"/>
      <c r="B521" s="80"/>
      <c r="C521" s="7"/>
      <c r="D521" s="7"/>
      <c r="E521" s="80"/>
      <c r="F521" s="60">
        <v>2018</v>
      </c>
      <c r="G521" s="62">
        <f t="shared" si="68"/>
        <v>2011</v>
      </c>
      <c r="H521" s="62">
        <f t="shared" si="69"/>
        <v>0</v>
      </c>
      <c r="I521" s="62">
        <f t="shared" si="69"/>
        <v>0</v>
      </c>
      <c r="J521" s="62">
        <f t="shared" si="69"/>
        <v>2011</v>
      </c>
      <c r="K521" s="62">
        <f t="shared" si="69"/>
        <v>0</v>
      </c>
      <c r="L521" s="80"/>
      <c r="M521" s="80"/>
    </row>
    <row r="522" spans="1:13" s="51" customFormat="1">
      <c r="A522" s="79"/>
      <c r="B522" s="80"/>
      <c r="C522" s="7"/>
      <c r="D522" s="7"/>
      <c r="E522" s="80"/>
      <c r="F522" s="60">
        <v>2019</v>
      </c>
      <c r="G522" s="62">
        <f t="shared" si="68"/>
        <v>2180</v>
      </c>
      <c r="H522" s="62">
        <f t="shared" si="69"/>
        <v>0</v>
      </c>
      <c r="I522" s="62">
        <f t="shared" si="69"/>
        <v>0</v>
      </c>
      <c r="J522" s="62">
        <f t="shared" si="69"/>
        <v>2180</v>
      </c>
      <c r="K522" s="62">
        <f t="shared" si="69"/>
        <v>0</v>
      </c>
      <c r="L522" s="80"/>
      <c r="M522" s="80"/>
    </row>
    <row r="523" spans="1:13" s="51" customFormat="1">
      <c r="A523" s="79"/>
      <c r="B523" s="80"/>
      <c r="C523" s="7"/>
      <c r="D523" s="7"/>
      <c r="E523" s="80"/>
      <c r="F523" s="60">
        <v>2020</v>
      </c>
      <c r="G523" s="62">
        <f t="shared" si="68"/>
        <v>2207</v>
      </c>
      <c r="H523" s="62">
        <f t="shared" si="69"/>
        <v>0</v>
      </c>
      <c r="I523" s="62">
        <f t="shared" si="69"/>
        <v>0</v>
      </c>
      <c r="J523" s="62">
        <f t="shared" si="69"/>
        <v>2207</v>
      </c>
      <c r="K523" s="62">
        <f t="shared" si="69"/>
        <v>0</v>
      </c>
      <c r="L523" s="80"/>
      <c r="M523" s="80"/>
    </row>
    <row r="524" spans="1:13" s="51" customFormat="1">
      <c r="A524" s="79"/>
      <c r="B524" s="80"/>
      <c r="C524" s="7"/>
      <c r="D524" s="7"/>
      <c r="E524" s="80"/>
      <c r="F524" s="60">
        <v>2021</v>
      </c>
      <c r="G524" s="62">
        <f t="shared" si="68"/>
        <v>2320.3000000000002</v>
      </c>
      <c r="H524" s="62">
        <f t="shared" si="69"/>
        <v>0</v>
      </c>
      <c r="I524" s="62">
        <f t="shared" si="69"/>
        <v>0</v>
      </c>
      <c r="J524" s="62">
        <f t="shared" si="69"/>
        <v>2320.3000000000002</v>
      </c>
      <c r="K524" s="62">
        <f t="shared" si="69"/>
        <v>0</v>
      </c>
      <c r="L524" s="80"/>
      <c r="M524" s="80"/>
    </row>
    <row r="525" spans="1:13" s="51" customFormat="1">
      <c r="A525" s="79"/>
      <c r="B525" s="79"/>
      <c r="C525" s="7"/>
      <c r="D525" s="7"/>
      <c r="E525" s="80"/>
      <c r="F525" s="60">
        <v>2022</v>
      </c>
      <c r="G525" s="62">
        <f t="shared" si="68"/>
        <v>2976.1</v>
      </c>
      <c r="H525" s="62">
        <f t="shared" si="69"/>
        <v>0</v>
      </c>
      <c r="I525" s="62">
        <f t="shared" si="69"/>
        <v>0</v>
      </c>
      <c r="J525" s="62">
        <f t="shared" si="69"/>
        <v>2976.1</v>
      </c>
      <c r="K525" s="62">
        <f t="shared" si="69"/>
        <v>0</v>
      </c>
      <c r="L525" s="80"/>
      <c r="M525" s="80"/>
    </row>
    <row r="526" spans="1:13" s="51" customFormat="1">
      <c r="A526" s="79"/>
      <c r="B526" s="79"/>
      <c r="C526" s="7"/>
      <c r="D526" s="7"/>
      <c r="E526" s="80"/>
      <c r="F526" s="60">
        <v>2023</v>
      </c>
      <c r="G526" s="62">
        <f t="shared" si="68"/>
        <v>3380.8</v>
      </c>
      <c r="H526" s="62">
        <f t="shared" si="69"/>
        <v>0</v>
      </c>
      <c r="I526" s="62">
        <f t="shared" si="69"/>
        <v>0</v>
      </c>
      <c r="J526" s="62">
        <f t="shared" si="69"/>
        <v>3380.8</v>
      </c>
      <c r="K526" s="62">
        <f t="shared" si="69"/>
        <v>0</v>
      </c>
      <c r="L526" s="80"/>
      <c r="M526" s="80"/>
    </row>
    <row r="527" spans="1:13" s="51" customFormat="1">
      <c r="A527" s="79"/>
      <c r="B527" s="79"/>
      <c r="C527" s="7"/>
      <c r="D527" s="7"/>
      <c r="E527" s="80"/>
      <c r="F527" s="60">
        <v>2024</v>
      </c>
      <c r="G527" s="62">
        <f t="shared" si="68"/>
        <v>3460</v>
      </c>
      <c r="H527" s="62">
        <f t="shared" si="69"/>
        <v>0</v>
      </c>
      <c r="I527" s="62">
        <f t="shared" si="69"/>
        <v>0</v>
      </c>
      <c r="J527" s="62">
        <f t="shared" si="69"/>
        <v>3460</v>
      </c>
      <c r="K527" s="62">
        <f t="shared" si="69"/>
        <v>0</v>
      </c>
      <c r="L527" s="80"/>
      <c r="M527" s="80"/>
    </row>
    <row r="528" spans="1:13" s="51" customFormat="1">
      <c r="A528" s="79"/>
      <c r="B528" s="79"/>
      <c r="C528" s="7"/>
      <c r="D528" s="7"/>
      <c r="E528" s="80"/>
      <c r="F528" s="60">
        <v>2025</v>
      </c>
      <c r="G528" s="62">
        <f t="shared" si="68"/>
        <v>3460</v>
      </c>
      <c r="H528" s="62">
        <f t="shared" si="69"/>
        <v>0</v>
      </c>
      <c r="I528" s="62">
        <f t="shared" si="69"/>
        <v>0</v>
      </c>
      <c r="J528" s="62">
        <f t="shared" si="69"/>
        <v>3460</v>
      </c>
      <c r="K528" s="62">
        <f t="shared" si="69"/>
        <v>0</v>
      </c>
      <c r="L528" s="80"/>
      <c r="M528" s="80"/>
    </row>
    <row r="529" spans="1:13" s="51" customFormat="1">
      <c r="A529" s="79" t="s">
        <v>89</v>
      </c>
      <c r="B529" s="80" t="s">
        <v>90</v>
      </c>
      <c r="C529" s="7"/>
      <c r="D529" s="7"/>
      <c r="E529" s="80"/>
      <c r="F529" s="60" t="s">
        <v>16</v>
      </c>
      <c r="G529" s="62">
        <f t="shared" si="68"/>
        <v>26697.200000000001</v>
      </c>
      <c r="H529" s="62">
        <f>SUM(H530:H540)</f>
        <v>0</v>
      </c>
      <c r="I529" s="62">
        <f>SUM(I530:I540)</f>
        <v>0</v>
      </c>
      <c r="J529" s="62">
        <f>SUM(J530:J540)</f>
        <v>26655.200000000001</v>
      </c>
      <c r="K529" s="62">
        <f>SUM(K530:K540)</f>
        <v>42</v>
      </c>
      <c r="L529" s="80"/>
      <c r="M529" s="80"/>
    </row>
    <row r="530" spans="1:13" s="51" customFormat="1">
      <c r="A530" s="79"/>
      <c r="B530" s="80"/>
      <c r="C530" s="7"/>
      <c r="D530" s="7"/>
      <c r="E530" s="80"/>
      <c r="F530" s="60">
        <v>2015</v>
      </c>
      <c r="G530" s="62">
        <f t="shared" si="68"/>
        <v>1374</v>
      </c>
      <c r="H530" s="62">
        <v>0</v>
      </c>
      <c r="I530" s="62">
        <v>0</v>
      </c>
      <c r="J530" s="18">
        <v>1353</v>
      </c>
      <c r="K530" s="18">
        <v>21</v>
      </c>
      <c r="L530" s="80"/>
      <c r="M530" s="80"/>
    </row>
    <row r="531" spans="1:13" s="51" customFormat="1">
      <c r="A531" s="79"/>
      <c r="B531" s="80"/>
      <c r="C531" s="7"/>
      <c r="D531" s="7"/>
      <c r="E531" s="80"/>
      <c r="F531" s="60">
        <v>2016</v>
      </c>
      <c r="G531" s="62">
        <f t="shared" si="68"/>
        <v>1638</v>
      </c>
      <c r="H531" s="62">
        <v>0</v>
      </c>
      <c r="I531" s="62">
        <v>0</v>
      </c>
      <c r="J531" s="18">
        <v>1617</v>
      </c>
      <c r="K531" s="18">
        <v>21</v>
      </c>
      <c r="L531" s="80"/>
      <c r="M531" s="80"/>
    </row>
    <row r="532" spans="1:13" s="51" customFormat="1" ht="18.75">
      <c r="A532" s="79"/>
      <c r="B532" s="80"/>
      <c r="C532" s="7"/>
      <c r="D532" s="7"/>
      <c r="E532" s="80"/>
      <c r="F532" s="60">
        <v>2017</v>
      </c>
      <c r="G532" s="62">
        <f t="shared" si="68"/>
        <v>1690</v>
      </c>
      <c r="H532" s="62">
        <v>0</v>
      </c>
      <c r="I532" s="62">
        <v>0</v>
      </c>
      <c r="J532" s="18">
        <f>1790-100</f>
        <v>1690</v>
      </c>
      <c r="K532" s="59">
        <v>0</v>
      </c>
      <c r="L532" s="80"/>
      <c r="M532" s="80"/>
    </row>
    <row r="533" spans="1:13" s="51" customFormat="1" ht="18.75">
      <c r="A533" s="79"/>
      <c r="B533" s="80"/>
      <c r="C533" s="7"/>
      <c r="D533" s="7"/>
      <c r="E533" s="80"/>
      <c r="F533" s="60">
        <v>2018</v>
      </c>
      <c r="G533" s="62">
        <f t="shared" si="68"/>
        <v>2011</v>
      </c>
      <c r="H533" s="62">
        <v>0</v>
      </c>
      <c r="I533" s="62">
        <v>0</v>
      </c>
      <c r="J533" s="18">
        <f>1980+31</f>
        <v>2011</v>
      </c>
      <c r="K533" s="59">
        <v>0</v>
      </c>
      <c r="L533" s="80"/>
      <c r="M533" s="80"/>
    </row>
    <row r="534" spans="1:13" s="51" customFormat="1" ht="18.75">
      <c r="A534" s="79"/>
      <c r="B534" s="80"/>
      <c r="C534" s="7"/>
      <c r="D534" s="7"/>
      <c r="E534" s="80"/>
      <c r="F534" s="60">
        <v>2019</v>
      </c>
      <c r="G534" s="62">
        <f t="shared" si="68"/>
        <v>2180</v>
      </c>
      <c r="H534" s="62">
        <v>0</v>
      </c>
      <c r="I534" s="62">
        <v>0</v>
      </c>
      <c r="J534" s="18">
        <v>2180</v>
      </c>
      <c r="K534" s="59">
        <v>0</v>
      </c>
      <c r="L534" s="80"/>
      <c r="M534" s="80"/>
    </row>
    <row r="535" spans="1:13" s="51" customFormat="1" ht="18.75">
      <c r="A535" s="79"/>
      <c r="B535" s="80"/>
      <c r="C535" s="7"/>
      <c r="D535" s="7"/>
      <c r="E535" s="80"/>
      <c r="F535" s="60">
        <v>2020</v>
      </c>
      <c r="G535" s="62">
        <f t="shared" si="68"/>
        <v>2207</v>
      </c>
      <c r="H535" s="62">
        <v>0</v>
      </c>
      <c r="I535" s="62">
        <v>0</v>
      </c>
      <c r="J535" s="18">
        <v>2207</v>
      </c>
      <c r="K535" s="59">
        <v>0</v>
      </c>
      <c r="L535" s="80"/>
      <c r="M535" s="80"/>
    </row>
    <row r="536" spans="1:13" s="51" customFormat="1" ht="18.75">
      <c r="A536" s="79"/>
      <c r="B536" s="80"/>
      <c r="C536" s="7"/>
      <c r="D536" s="7"/>
      <c r="E536" s="80"/>
      <c r="F536" s="60">
        <v>2021</v>
      </c>
      <c r="G536" s="62">
        <f t="shared" si="68"/>
        <v>2320.3000000000002</v>
      </c>
      <c r="H536" s="62">
        <v>0</v>
      </c>
      <c r="I536" s="62">
        <v>0</v>
      </c>
      <c r="J536" s="18">
        <f>2264.5+55.8</f>
        <v>2320.3000000000002</v>
      </c>
      <c r="K536" s="59">
        <v>0</v>
      </c>
      <c r="L536" s="80"/>
      <c r="M536" s="80"/>
    </row>
    <row r="537" spans="1:13" s="51" customFormat="1" ht="18.75">
      <c r="A537" s="79"/>
      <c r="B537" s="79"/>
      <c r="C537" s="7"/>
      <c r="D537" s="7"/>
      <c r="E537" s="80"/>
      <c r="F537" s="60">
        <v>2022</v>
      </c>
      <c r="G537" s="62">
        <f t="shared" si="68"/>
        <v>2976.1</v>
      </c>
      <c r="H537" s="62">
        <v>0</v>
      </c>
      <c r="I537" s="62">
        <v>0</v>
      </c>
      <c r="J537" s="20">
        <f>2838.6+100+37.5</f>
        <v>2976.1</v>
      </c>
      <c r="K537" s="59">
        <v>0</v>
      </c>
      <c r="L537" s="80"/>
      <c r="M537" s="80"/>
    </row>
    <row r="538" spans="1:13" s="51" customFormat="1" ht="18.75">
      <c r="A538" s="79"/>
      <c r="B538" s="79"/>
      <c r="C538" s="7"/>
      <c r="D538" s="7"/>
      <c r="E538" s="80"/>
      <c r="F538" s="60">
        <v>2023</v>
      </c>
      <c r="G538" s="62">
        <f t="shared" si="68"/>
        <v>3380.8</v>
      </c>
      <c r="H538" s="62">
        <v>0</v>
      </c>
      <c r="I538" s="62">
        <v>0</v>
      </c>
      <c r="J538" s="20">
        <f>3480.8-100</f>
        <v>3380.8</v>
      </c>
      <c r="K538" s="59">
        <v>0</v>
      </c>
      <c r="L538" s="80"/>
      <c r="M538" s="80"/>
    </row>
    <row r="539" spans="1:13" s="51" customFormat="1" ht="18.75">
      <c r="A539" s="79"/>
      <c r="B539" s="79"/>
      <c r="C539" s="7"/>
      <c r="D539" s="7"/>
      <c r="E539" s="80"/>
      <c r="F539" s="60">
        <v>2024</v>
      </c>
      <c r="G539" s="62">
        <v>3460</v>
      </c>
      <c r="H539" s="62">
        <v>0</v>
      </c>
      <c r="I539" s="62">
        <v>0</v>
      </c>
      <c r="J539" s="20">
        <v>3460</v>
      </c>
      <c r="K539" s="59">
        <v>0</v>
      </c>
      <c r="L539" s="80"/>
      <c r="M539" s="80"/>
    </row>
    <row r="540" spans="1:13" s="51" customFormat="1" ht="18.75">
      <c r="A540" s="79"/>
      <c r="B540" s="79"/>
      <c r="C540" s="7"/>
      <c r="D540" s="7"/>
      <c r="E540" s="80"/>
      <c r="F540" s="60">
        <v>2025</v>
      </c>
      <c r="G540" s="62">
        <v>3460</v>
      </c>
      <c r="H540" s="62">
        <v>0</v>
      </c>
      <c r="I540" s="62">
        <v>0</v>
      </c>
      <c r="J540" s="20">
        <v>3460</v>
      </c>
      <c r="K540" s="59">
        <v>0</v>
      </c>
      <c r="L540" s="80"/>
      <c r="M540" s="80"/>
    </row>
    <row r="541" spans="1:13" s="51" customFormat="1">
      <c r="A541" s="79">
        <v>5</v>
      </c>
      <c r="B541" s="80" t="s">
        <v>91</v>
      </c>
      <c r="C541" s="7"/>
      <c r="D541" s="7"/>
      <c r="E541" s="82"/>
      <c r="F541" s="53" t="s">
        <v>16</v>
      </c>
      <c r="G541" s="55">
        <f t="shared" ref="G541:G585" si="70">SUM(H541:K541)</f>
        <v>9905.7000000000007</v>
      </c>
      <c r="H541" s="55">
        <f>SUM(H542:H552)</f>
        <v>0</v>
      </c>
      <c r="I541" s="55">
        <f>SUM(I542:I552)</f>
        <v>0</v>
      </c>
      <c r="J541" s="55">
        <f>SUM(J542:J552)</f>
        <v>9905.7000000000007</v>
      </c>
      <c r="K541" s="55">
        <f>SUM(K542:K552)</f>
        <v>0</v>
      </c>
      <c r="L541" s="80" t="s">
        <v>92</v>
      </c>
      <c r="M541" s="80" t="s">
        <v>108</v>
      </c>
    </row>
    <row r="542" spans="1:13" s="51" customFormat="1">
      <c r="A542" s="79"/>
      <c r="B542" s="80"/>
      <c r="C542" s="7"/>
      <c r="D542" s="7"/>
      <c r="E542" s="85"/>
      <c r="F542" s="53">
        <v>2015</v>
      </c>
      <c r="G542" s="55">
        <f t="shared" si="70"/>
        <v>2030</v>
      </c>
      <c r="H542" s="55">
        <f t="shared" ref="H542:K552" si="71">H554</f>
        <v>0</v>
      </c>
      <c r="I542" s="55">
        <f t="shared" si="71"/>
        <v>0</v>
      </c>
      <c r="J542" s="55">
        <f t="shared" si="71"/>
        <v>2030</v>
      </c>
      <c r="K542" s="55">
        <f t="shared" si="71"/>
        <v>0</v>
      </c>
      <c r="L542" s="80"/>
      <c r="M542" s="80"/>
    </row>
    <row r="543" spans="1:13" s="51" customFormat="1">
      <c r="A543" s="79"/>
      <c r="B543" s="80"/>
      <c r="C543" s="7"/>
      <c r="D543" s="7"/>
      <c r="E543" s="85"/>
      <c r="F543" s="53">
        <v>2016</v>
      </c>
      <c r="G543" s="55">
        <f t="shared" si="70"/>
        <v>680</v>
      </c>
      <c r="H543" s="55">
        <f t="shared" si="71"/>
        <v>0</v>
      </c>
      <c r="I543" s="55">
        <f t="shared" si="71"/>
        <v>0</v>
      </c>
      <c r="J543" s="55">
        <f t="shared" si="71"/>
        <v>680</v>
      </c>
      <c r="K543" s="55">
        <f t="shared" si="71"/>
        <v>0</v>
      </c>
      <c r="L543" s="80"/>
      <c r="M543" s="80"/>
    </row>
    <row r="544" spans="1:13" s="51" customFormat="1">
      <c r="A544" s="79"/>
      <c r="B544" s="80"/>
      <c r="C544" s="7"/>
      <c r="D544" s="7"/>
      <c r="E544" s="85"/>
      <c r="F544" s="53">
        <v>2017</v>
      </c>
      <c r="G544" s="55">
        <f t="shared" si="70"/>
        <v>930</v>
      </c>
      <c r="H544" s="55">
        <f t="shared" si="71"/>
        <v>0</v>
      </c>
      <c r="I544" s="55">
        <f t="shared" si="71"/>
        <v>0</v>
      </c>
      <c r="J544" s="55">
        <f t="shared" si="71"/>
        <v>930</v>
      </c>
      <c r="K544" s="55">
        <f t="shared" si="71"/>
        <v>0</v>
      </c>
      <c r="L544" s="80"/>
      <c r="M544" s="80"/>
    </row>
    <row r="545" spans="1:13" s="51" customFormat="1">
      <c r="A545" s="79"/>
      <c r="B545" s="80"/>
      <c r="C545" s="7"/>
      <c r="D545" s="7"/>
      <c r="E545" s="85"/>
      <c r="F545" s="53">
        <v>2018</v>
      </c>
      <c r="G545" s="55">
        <f t="shared" si="70"/>
        <v>550</v>
      </c>
      <c r="H545" s="55">
        <f t="shared" si="71"/>
        <v>0</v>
      </c>
      <c r="I545" s="55">
        <f t="shared" si="71"/>
        <v>0</v>
      </c>
      <c r="J545" s="55">
        <f t="shared" si="71"/>
        <v>550</v>
      </c>
      <c r="K545" s="55">
        <f t="shared" si="71"/>
        <v>0</v>
      </c>
      <c r="L545" s="80"/>
      <c r="M545" s="80"/>
    </row>
    <row r="546" spans="1:13" s="51" customFormat="1">
      <c r="A546" s="79"/>
      <c r="B546" s="80"/>
      <c r="C546" s="7"/>
      <c r="D546" s="7"/>
      <c r="E546" s="85"/>
      <c r="F546" s="53">
        <v>2019</v>
      </c>
      <c r="G546" s="55">
        <f t="shared" si="70"/>
        <v>800</v>
      </c>
      <c r="H546" s="55">
        <f t="shared" si="71"/>
        <v>0</v>
      </c>
      <c r="I546" s="55">
        <f t="shared" si="71"/>
        <v>0</v>
      </c>
      <c r="J546" s="55">
        <f t="shared" si="71"/>
        <v>800</v>
      </c>
      <c r="K546" s="55">
        <f t="shared" si="71"/>
        <v>0</v>
      </c>
      <c r="L546" s="80"/>
      <c r="M546" s="80"/>
    </row>
    <row r="547" spans="1:13" s="51" customFormat="1">
      <c r="A547" s="79"/>
      <c r="B547" s="80"/>
      <c r="C547" s="7"/>
      <c r="D547" s="7"/>
      <c r="E547" s="85"/>
      <c r="F547" s="53">
        <v>2020</v>
      </c>
      <c r="G547" s="55">
        <f t="shared" si="70"/>
        <v>400</v>
      </c>
      <c r="H547" s="55">
        <f t="shared" si="71"/>
        <v>0</v>
      </c>
      <c r="I547" s="55">
        <f t="shared" si="71"/>
        <v>0</v>
      </c>
      <c r="J547" s="55">
        <f t="shared" si="71"/>
        <v>400</v>
      </c>
      <c r="K547" s="55">
        <f t="shared" si="71"/>
        <v>0</v>
      </c>
      <c r="L547" s="80"/>
      <c r="M547" s="80"/>
    </row>
    <row r="548" spans="1:13" s="51" customFormat="1">
      <c r="A548" s="79"/>
      <c r="B548" s="80"/>
      <c r="C548" s="7"/>
      <c r="D548" s="7"/>
      <c r="E548" s="85"/>
      <c r="F548" s="53">
        <v>2021</v>
      </c>
      <c r="G548" s="55">
        <f t="shared" si="70"/>
        <v>812</v>
      </c>
      <c r="H548" s="55">
        <f t="shared" si="71"/>
        <v>0</v>
      </c>
      <c r="I548" s="55">
        <f t="shared" si="71"/>
        <v>0</v>
      </c>
      <c r="J548" s="55">
        <f t="shared" si="71"/>
        <v>812</v>
      </c>
      <c r="K548" s="55">
        <f t="shared" si="71"/>
        <v>0</v>
      </c>
      <c r="L548" s="80"/>
      <c r="M548" s="80"/>
    </row>
    <row r="549" spans="1:13" s="51" customFormat="1">
      <c r="A549" s="79"/>
      <c r="B549" s="79"/>
      <c r="C549" s="7"/>
      <c r="D549" s="7"/>
      <c r="E549" s="85"/>
      <c r="F549" s="53">
        <v>2022</v>
      </c>
      <c r="G549" s="55">
        <f t="shared" si="70"/>
        <v>1203.7</v>
      </c>
      <c r="H549" s="55">
        <f t="shared" si="71"/>
        <v>0</v>
      </c>
      <c r="I549" s="55">
        <f t="shared" si="71"/>
        <v>0</v>
      </c>
      <c r="J549" s="55">
        <f t="shared" si="71"/>
        <v>1203.7</v>
      </c>
      <c r="K549" s="55">
        <f t="shared" si="71"/>
        <v>0</v>
      </c>
      <c r="L549" s="80"/>
      <c r="M549" s="80"/>
    </row>
    <row r="550" spans="1:13" s="51" customFormat="1">
      <c r="A550" s="79"/>
      <c r="B550" s="79"/>
      <c r="C550" s="7"/>
      <c r="D550" s="7"/>
      <c r="E550" s="85"/>
      <c r="F550" s="53">
        <v>2023</v>
      </c>
      <c r="G550" s="55">
        <f t="shared" si="70"/>
        <v>1400</v>
      </c>
      <c r="H550" s="55">
        <f t="shared" si="71"/>
        <v>0</v>
      </c>
      <c r="I550" s="55">
        <f t="shared" si="71"/>
        <v>0</v>
      </c>
      <c r="J550" s="55">
        <f t="shared" si="71"/>
        <v>1400</v>
      </c>
      <c r="K550" s="55">
        <f t="shared" si="71"/>
        <v>0</v>
      </c>
      <c r="L550" s="80"/>
      <c r="M550" s="80"/>
    </row>
    <row r="551" spans="1:13" s="51" customFormat="1">
      <c r="A551" s="79"/>
      <c r="B551" s="79"/>
      <c r="C551" s="7"/>
      <c r="D551" s="7"/>
      <c r="E551" s="85"/>
      <c r="F551" s="53">
        <v>2024</v>
      </c>
      <c r="G551" s="55">
        <f t="shared" si="70"/>
        <v>550</v>
      </c>
      <c r="H551" s="55">
        <f t="shared" si="71"/>
        <v>0</v>
      </c>
      <c r="I551" s="55">
        <f t="shared" si="71"/>
        <v>0</v>
      </c>
      <c r="J551" s="55">
        <f t="shared" si="71"/>
        <v>550</v>
      </c>
      <c r="K551" s="55">
        <f t="shared" si="71"/>
        <v>0</v>
      </c>
      <c r="L551" s="80"/>
      <c r="M551" s="80"/>
    </row>
    <row r="552" spans="1:13" s="51" customFormat="1">
      <c r="A552" s="79"/>
      <c r="B552" s="79"/>
      <c r="C552" s="7"/>
      <c r="D552" s="7"/>
      <c r="E552" s="86"/>
      <c r="F552" s="53">
        <v>2025</v>
      </c>
      <c r="G552" s="55">
        <f t="shared" si="70"/>
        <v>550</v>
      </c>
      <c r="H552" s="55">
        <f t="shared" si="71"/>
        <v>0</v>
      </c>
      <c r="I552" s="55">
        <f t="shared" si="71"/>
        <v>0</v>
      </c>
      <c r="J552" s="55">
        <f t="shared" si="71"/>
        <v>550</v>
      </c>
      <c r="K552" s="55">
        <f t="shared" si="71"/>
        <v>0</v>
      </c>
      <c r="L552" s="80"/>
      <c r="M552" s="80"/>
    </row>
    <row r="553" spans="1:13" s="51" customFormat="1">
      <c r="A553" s="79" t="s">
        <v>93</v>
      </c>
      <c r="B553" s="80" t="s">
        <v>94</v>
      </c>
      <c r="C553" s="7"/>
      <c r="D553" s="7"/>
      <c r="E553" s="80"/>
      <c r="F553" s="53" t="s">
        <v>16</v>
      </c>
      <c r="G553" s="55">
        <f t="shared" si="70"/>
        <v>9905.7000000000007</v>
      </c>
      <c r="H553" s="55">
        <f>SUM(H554:H564)</f>
        <v>0</v>
      </c>
      <c r="I553" s="55">
        <f>SUM(I554:I564)</f>
        <v>0</v>
      </c>
      <c r="J553" s="55">
        <f>SUM(J554:J564)</f>
        <v>9905.7000000000007</v>
      </c>
      <c r="K553" s="55">
        <f>SUM(K554:K564)</f>
        <v>0</v>
      </c>
      <c r="L553" s="80"/>
      <c r="M553" s="80"/>
    </row>
    <row r="554" spans="1:13" s="51" customFormat="1">
      <c r="A554" s="79"/>
      <c r="B554" s="80"/>
      <c r="C554" s="7"/>
      <c r="D554" s="7"/>
      <c r="E554" s="80"/>
      <c r="F554" s="53">
        <v>2015</v>
      </c>
      <c r="G554" s="55">
        <f t="shared" si="70"/>
        <v>2030</v>
      </c>
      <c r="H554" s="55">
        <v>0</v>
      </c>
      <c r="I554" s="55">
        <v>0</v>
      </c>
      <c r="J554" s="18">
        <v>2030</v>
      </c>
      <c r="K554" s="55">
        <v>0</v>
      </c>
      <c r="L554" s="80"/>
      <c r="M554" s="80"/>
    </row>
    <row r="555" spans="1:13" s="51" customFormat="1">
      <c r="A555" s="79"/>
      <c r="B555" s="80"/>
      <c r="C555" s="7"/>
      <c r="D555" s="7"/>
      <c r="E555" s="80"/>
      <c r="F555" s="53">
        <v>2016</v>
      </c>
      <c r="G555" s="55">
        <f t="shared" si="70"/>
        <v>680</v>
      </c>
      <c r="H555" s="55">
        <v>0</v>
      </c>
      <c r="I555" s="55">
        <v>0</v>
      </c>
      <c r="J555" s="18">
        <v>680</v>
      </c>
      <c r="K555" s="55">
        <v>0</v>
      </c>
      <c r="L555" s="80"/>
      <c r="M555" s="80"/>
    </row>
    <row r="556" spans="1:13" s="51" customFormat="1">
      <c r="A556" s="79"/>
      <c r="B556" s="80"/>
      <c r="C556" s="7"/>
      <c r="D556" s="7"/>
      <c r="E556" s="80"/>
      <c r="F556" s="53">
        <v>2017</v>
      </c>
      <c r="G556" s="55">
        <f t="shared" si="70"/>
        <v>930</v>
      </c>
      <c r="H556" s="55">
        <v>0</v>
      </c>
      <c r="I556" s="55">
        <v>0</v>
      </c>
      <c r="J556" s="18">
        <f>800+130</f>
        <v>930</v>
      </c>
      <c r="K556" s="55">
        <v>0</v>
      </c>
      <c r="L556" s="80"/>
      <c r="M556" s="80"/>
    </row>
    <row r="557" spans="1:13" s="51" customFormat="1">
      <c r="A557" s="79"/>
      <c r="B557" s="80"/>
      <c r="C557" s="7"/>
      <c r="D557" s="7"/>
      <c r="E557" s="80"/>
      <c r="F557" s="53">
        <v>2018</v>
      </c>
      <c r="G557" s="55">
        <f t="shared" si="70"/>
        <v>550</v>
      </c>
      <c r="H557" s="55">
        <v>0</v>
      </c>
      <c r="I557" s="55">
        <v>0</v>
      </c>
      <c r="J557" s="18">
        <v>550</v>
      </c>
      <c r="K557" s="55">
        <v>0</v>
      </c>
      <c r="L557" s="80"/>
      <c r="M557" s="80"/>
    </row>
    <row r="558" spans="1:13" s="51" customFormat="1">
      <c r="A558" s="79"/>
      <c r="B558" s="80"/>
      <c r="C558" s="7"/>
      <c r="D558" s="7"/>
      <c r="E558" s="80"/>
      <c r="F558" s="53">
        <v>2019</v>
      </c>
      <c r="G558" s="55">
        <f t="shared" si="70"/>
        <v>800</v>
      </c>
      <c r="H558" s="55">
        <v>0</v>
      </c>
      <c r="I558" s="55">
        <v>0</v>
      </c>
      <c r="J558" s="18">
        <f>650+150</f>
        <v>800</v>
      </c>
      <c r="K558" s="55">
        <v>0</v>
      </c>
      <c r="L558" s="80"/>
      <c r="M558" s="80"/>
    </row>
    <row r="559" spans="1:13" s="51" customFormat="1">
      <c r="A559" s="79"/>
      <c r="B559" s="80"/>
      <c r="C559" s="7"/>
      <c r="D559" s="7"/>
      <c r="E559" s="80"/>
      <c r="F559" s="53">
        <v>2020</v>
      </c>
      <c r="G559" s="55">
        <f t="shared" si="70"/>
        <v>400</v>
      </c>
      <c r="H559" s="55">
        <v>0</v>
      </c>
      <c r="I559" s="55">
        <v>0</v>
      </c>
      <c r="J559" s="18">
        <v>400</v>
      </c>
      <c r="K559" s="55">
        <v>0</v>
      </c>
      <c r="L559" s="80"/>
      <c r="M559" s="80"/>
    </row>
    <row r="560" spans="1:13" s="51" customFormat="1">
      <c r="A560" s="79"/>
      <c r="B560" s="80"/>
      <c r="C560" s="7"/>
      <c r="D560" s="7"/>
      <c r="E560" s="80"/>
      <c r="F560" s="53">
        <v>2021</v>
      </c>
      <c r="G560" s="55">
        <f t="shared" si="70"/>
        <v>812</v>
      </c>
      <c r="H560" s="55">
        <v>0</v>
      </c>
      <c r="I560" s="55">
        <v>0</v>
      </c>
      <c r="J560" s="18">
        <f>512+300</f>
        <v>812</v>
      </c>
      <c r="K560" s="55">
        <v>0</v>
      </c>
      <c r="L560" s="80"/>
      <c r="M560" s="80"/>
    </row>
    <row r="561" spans="1:13" s="51" customFormat="1">
      <c r="A561" s="79"/>
      <c r="B561" s="79"/>
      <c r="C561" s="7"/>
      <c r="D561" s="7"/>
      <c r="E561" s="80"/>
      <c r="F561" s="53">
        <v>2022</v>
      </c>
      <c r="G561" s="55">
        <f t="shared" si="70"/>
        <v>1203.7</v>
      </c>
      <c r="H561" s="55">
        <v>0</v>
      </c>
      <c r="I561" s="55">
        <v>0</v>
      </c>
      <c r="J561" s="20">
        <f>1150+53.7</f>
        <v>1203.7</v>
      </c>
      <c r="K561" s="55">
        <v>0</v>
      </c>
      <c r="L561" s="80"/>
      <c r="M561" s="80"/>
    </row>
    <row r="562" spans="1:13" s="51" customFormat="1">
      <c r="A562" s="79"/>
      <c r="B562" s="79"/>
      <c r="C562" s="7"/>
      <c r="D562" s="7"/>
      <c r="E562" s="80"/>
      <c r="F562" s="53">
        <v>2023</v>
      </c>
      <c r="G562" s="55">
        <f t="shared" si="70"/>
        <v>1400</v>
      </c>
      <c r="H562" s="55">
        <v>0</v>
      </c>
      <c r="I562" s="55">
        <v>0</v>
      </c>
      <c r="J562" s="20">
        <f>1200+200</f>
        <v>1400</v>
      </c>
      <c r="K562" s="55">
        <v>0</v>
      </c>
      <c r="L562" s="80"/>
      <c r="M562" s="80"/>
    </row>
    <row r="563" spans="1:13" s="51" customFormat="1">
      <c r="A563" s="79"/>
      <c r="B563" s="79"/>
      <c r="C563" s="7"/>
      <c r="D563" s="7"/>
      <c r="E563" s="80"/>
      <c r="F563" s="53">
        <v>2024</v>
      </c>
      <c r="G563" s="55">
        <f t="shared" si="70"/>
        <v>550</v>
      </c>
      <c r="H563" s="55">
        <v>0</v>
      </c>
      <c r="I563" s="55">
        <v>0</v>
      </c>
      <c r="J563" s="20">
        <v>550</v>
      </c>
      <c r="K563" s="55">
        <v>0</v>
      </c>
      <c r="L563" s="80"/>
      <c r="M563" s="80"/>
    </row>
    <row r="564" spans="1:13" s="51" customFormat="1">
      <c r="A564" s="79"/>
      <c r="B564" s="79"/>
      <c r="C564" s="7"/>
      <c r="D564" s="7"/>
      <c r="E564" s="80"/>
      <c r="F564" s="53">
        <v>2025</v>
      </c>
      <c r="G564" s="55">
        <f t="shared" si="70"/>
        <v>550</v>
      </c>
      <c r="H564" s="55">
        <v>0</v>
      </c>
      <c r="I564" s="55">
        <v>0</v>
      </c>
      <c r="J564" s="20">
        <v>550</v>
      </c>
      <c r="K564" s="55">
        <v>0</v>
      </c>
      <c r="L564" s="80"/>
      <c r="M564" s="80"/>
    </row>
    <row r="565" spans="1:13" s="51" customFormat="1">
      <c r="A565" s="93">
        <v>6</v>
      </c>
      <c r="B565" s="82" t="s">
        <v>95</v>
      </c>
      <c r="C565" s="7"/>
      <c r="D565" s="7"/>
      <c r="E565" s="80"/>
      <c r="F565" s="53" t="s">
        <v>16</v>
      </c>
      <c r="G565" s="55">
        <f t="shared" si="70"/>
        <v>16235</v>
      </c>
      <c r="H565" s="55">
        <f>SUM(H566:H576)</f>
        <v>0</v>
      </c>
      <c r="I565" s="55">
        <f>SUM(I566:I576)</f>
        <v>0</v>
      </c>
      <c r="J565" s="55">
        <f>SUM(J566:J576)</f>
        <v>16235</v>
      </c>
      <c r="K565" s="55">
        <f>SUM(K566:K576)</f>
        <v>0</v>
      </c>
      <c r="L565" s="82" t="s">
        <v>96</v>
      </c>
      <c r="M565" s="82" t="s">
        <v>112</v>
      </c>
    </row>
    <row r="566" spans="1:13" s="51" customFormat="1" ht="15.75" customHeight="1">
      <c r="A566" s="93"/>
      <c r="B566" s="82"/>
      <c r="C566" s="7"/>
      <c r="D566" s="7"/>
      <c r="E566" s="80"/>
      <c r="F566" s="53">
        <v>2015</v>
      </c>
      <c r="G566" s="55">
        <f t="shared" si="70"/>
        <v>835</v>
      </c>
      <c r="H566" s="55">
        <v>0</v>
      </c>
      <c r="I566" s="55">
        <v>0</v>
      </c>
      <c r="J566" s="18">
        <v>835</v>
      </c>
      <c r="K566" s="55">
        <v>0</v>
      </c>
      <c r="L566" s="82"/>
      <c r="M566" s="82"/>
    </row>
    <row r="567" spans="1:13" s="51" customFormat="1">
      <c r="A567" s="93"/>
      <c r="B567" s="82"/>
      <c r="C567" s="7"/>
      <c r="D567" s="7"/>
      <c r="E567" s="80"/>
      <c r="F567" s="53">
        <v>2016</v>
      </c>
      <c r="G567" s="55">
        <f t="shared" si="70"/>
        <v>1000</v>
      </c>
      <c r="H567" s="55">
        <v>0</v>
      </c>
      <c r="I567" s="55">
        <v>0</v>
      </c>
      <c r="J567" s="18">
        <v>1000</v>
      </c>
      <c r="K567" s="55">
        <v>0</v>
      </c>
      <c r="L567" s="82"/>
      <c r="M567" s="82"/>
    </row>
    <row r="568" spans="1:13" s="51" customFormat="1">
      <c r="A568" s="93"/>
      <c r="B568" s="82"/>
      <c r="C568" s="7"/>
      <c r="D568" s="7"/>
      <c r="E568" s="80"/>
      <c r="F568" s="53">
        <v>2017</v>
      </c>
      <c r="G568" s="55">
        <f t="shared" si="70"/>
        <v>1500</v>
      </c>
      <c r="H568" s="55">
        <v>0</v>
      </c>
      <c r="I568" s="55">
        <v>0</v>
      </c>
      <c r="J568" s="18">
        <v>1500</v>
      </c>
      <c r="K568" s="55">
        <v>0</v>
      </c>
      <c r="L568" s="82"/>
      <c r="M568" s="82"/>
    </row>
    <row r="569" spans="1:13" s="51" customFormat="1">
      <c r="A569" s="93"/>
      <c r="B569" s="82"/>
      <c r="C569" s="7"/>
      <c r="D569" s="7"/>
      <c r="E569" s="80"/>
      <c r="F569" s="53">
        <v>2018</v>
      </c>
      <c r="G569" s="55">
        <f t="shared" si="70"/>
        <v>1500</v>
      </c>
      <c r="H569" s="55">
        <v>0</v>
      </c>
      <c r="I569" s="55">
        <v>0</v>
      </c>
      <c r="J569" s="18">
        <v>1500</v>
      </c>
      <c r="K569" s="55">
        <v>0</v>
      </c>
      <c r="L569" s="82"/>
      <c r="M569" s="82"/>
    </row>
    <row r="570" spans="1:13" s="51" customFormat="1">
      <c r="A570" s="93"/>
      <c r="B570" s="82"/>
      <c r="C570" s="7"/>
      <c r="D570" s="7"/>
      <c r="E570" s="80"/>
      <c r="F570" s="53">
        <v>2019</v>
      </c>
      <c r="G570" s="55">
        <f t="shared" si="70"/>
        <v>1500</v>
      </c>
      <c r="H570" s="55">
        <v>0</v>
      </c>
      <c r="I570" s="55">
        <v>0</v>
      </c>
      <c r="J570" s="18">
        <v>1500</v>
      </c>
      <c r="K570" s="55">
        <v>0</v>
      </c>
      <c r="L570" s="82"/>
      <c r="M570" s="82"/>
    </row>
    <row r="571" spans="1:13" s="51" customFormat="1">
      <c r="A571" s="93"/>
      <c r="B571" s="82"/>
      <c r="C571" s="7"/>
      <c r="D571" s="7"/>
      <c r="E571" s="80"/>
      <c r="F571" s="53">
        <v>2020</v>
      </c>
      <c r="G571" s="55">
        <f t="shared" si="70"/>
        <v>0</v>
      </c>
      <c r="H571" s="55">
        <v>0</v>
      </c>
      <c r="I571" s="55">
        <v>0</v>
      </c>
      <c r="J571" s="18">
        <v>0</v>
      </c>
      <c r="K571" s="55">
        <v>0</v>
      </c>
      <c r="L571" s="82"/>
      <c r="M571" s="82"/>
    </row>
    <row r="572" spans="1:13" s="51" customFormat="1">
      <c r="A572" s="93"/>
      <c r="B572" s="82"/>
      <c r="C572" s="7"/>
      <c r="D572" s="7"/>
      <c r="E572" s="80"/>
      <c r="F572" s="53">
        <v>2021</v>
      </c>
      <c r="G572" s="55">
        <v>2200</v>
      </c>
      <c r="H572" s="55">
        <v>0</v>
      </c>
      <c r="I572" s="55">
        <v>0</v>
      </c>
      <c r="J572" s="18">
        <v>2200</v>
      </c>
      <c r="K572" s="55">
        <v>0</v>
      </c>
      <c r="L572" s="82"/>
      <c r="M572" s="82"/>
    </row>
    <row r="573" spans="1:13" s="51" customFormat="1">
      <c r="A573" s="93"/>
      <c r="B573" s="93"/>
      <c r="C573" s="7"/>
      <c r="D573" s="7"/>
      <c r="E573" s="80"/>
      <c r="F573" s="53">
        <v>2022</v>
      </c>
      <c r="G573" s="55">
        <f t="shared" si="70"/>
        <v>3700</v>
      </c>
      <c r="H573" s="55">
        <v>0</v>
      </c>
      <c r="I573" s="55">
        <v>0</v>
      </c>
      <c r="J573" s="18">
        <v>3700</v>
      </c>
      <c r="K573" s="55">
        <v>0</v>
      </c>
      <c r="L573" s="82"/>
      <c r="M573" s="82"/>
    </row>
    <row r="574" spans="1:13" s="51" customFormat="1">
      <c r="A574" s="93"/>
      <c r="B574" s="93"/>
      <c r="C574" s="7"/>
      <c r="D574" s="7"/>
      <c r="E574" s="80"/>
      <c r="F574" s="53">
        <v>2023</v>
      </c>
      <c r="G574" s="55">
        <f t="shared" si="70"/>
        <v>4000</v>
      </c>
      <c r="H574" s="55">
        <v>0</v>
      </c>
      <c r="I574" s="55">
        <v>0</v>
      </c>
      <c r="J574" s="18">
        <v>4000</v>
      </c>
      <c r="K574" s="55">
        <v>0</v>
      </c>
      <c r="L574" s="82"/>
      <c r="M574" s="82"/>
    </row>
    <row r="575" spans="1:13" s="51" customFormat="1">
      <c r="A575" s="93"/>
      <c r="B575" s="93"/>
      <c r="C575" s="7"/>
      <c r="D575" s="7"/>
      <c r="E575" s="80"/>
      <c r="F575" s="53">
        <v>2024</v>
      </c>
      <c r="G575" s="55">
        <f t="shared" si="70"/>
        <v>0</v>
      </c>
      <c r="H575" s="55">
        <v>0</v>
      </c>
      <c r="I575" s="55">
        <v>0</v>
      </c>
      <c r="J575" s="18">
        <v>0</v>
      </c>
      <c r="K575" s="55">
        <v>0</v>
      </c>
      <c r="L575" s="82"/>
      <c r="M575" s="82"/>
    </row>
    <row r="576" spans="1:13" s="51" customFormat="1">
      <c r="A576" s="93"/>
      <c r="B576" s="93"/>
      <c r="C576" s="7"/>
      <c r="D576" s="7"/>
      <c r="E576" s="80"/>
      <c r="F576" s="53">
        <v>2025</v>
      </c>
      <c r="G576" s="55">
        <f t="shared" si="70"/>
        <v>0</v>
      </c>
      <c r="H576" s="55">
        <v>0</v>
      </c>
      <c r="I576" s="55">
        <v>0</v>
      </c>
      <c r="J576" s="18">
        <v>0</v>
      </c>
      <c r="K576" s="55">
        <v>0</v>
      </c>
      <c r="L576" s="82"/>
      <c r="M576" s="82"/>
    </row>
    <row r="577" spans="1:15" s="51" customFormat="1" ht="15" customHeight="1">
      <c r="A577" s="79"/>
      <c r="B577" s="80" t="s">
        <v>97</v>
      </c>
      <c r="C577" s="53"/>
      <c r="D577" s="53"/>
      <c r="E577" s="80"/>
      <c r="F577" s="50" t="s">
        <v>16</v>
      </c>
      <c r="G577" s="21">
        <f t="shared" si="70"/>
        <v>1859862.6</v>
      </c>
      <c r="H577" s="55">
        <f>SUM(H578:H588)</f>
        <v>2966.4</v>
      </c>
      <c r="I577" s="55">
        <f>SUM(I578:I588)</f>
        <v>327432.09999999998</v>
      </c>
      <c r="J577" s="55">
        <f>SUM(J578:J588)</f>
        <v>1445702.6</v>
      </c>
      <c r="K577" s="55">
        <f>SUM(K578:K588)</f>
        <v>83761.5</v>
      </c>
      <c r="L577" s="80"/>
      <c r="M577" s="80"/>
    </row>
    <row r="578" spans="1:15" s="51" customFormat="1">
      <c r="A578" s="79"/>
      <c r="B578" s="80"/>
      <c r="C578" s="53"/>
      <c r="D578" s="53"/>
      <c r="E578" s="80"/>
      <c r="F578" s="50">
        <v>2015</v>
      </c>
      <c r="G578" s="21">
        <f t="shared" si="70"/>
        <v>91139.999999999985</v>
      </c>
      <c r="H578" s="55">
        <f t="shared" ref="H578:K588" si="72">H11+H35+H62+H518+H542+H566</f>
        <v>0</v>
      </c>
      <c r="I578" s="55">
        <f t="shared" si="72"/>
        <v>597.9</v>
      </c>
      <c r="J578" s="55">
        <f t="shared" si="72"/>
        <v>83121.899999999994</v>
      </c>
      <c r="K578" s="55">
        <f t="shared" si="72"/>
        <v>7420.2</v>
      </c>
      <c r="L578" s="80"/>
      <c r="M578" s="80"/>
    </row>
    <row r="579" spans="1:15" s="51" customFormat="1">
      <c r="A579" s="79"/>
      <c r="B579" s="80"/>
      <c r="C579" s="53"/>
      <c r="D579" s="53"/>
      <c r="E579" s="80"/>
      <c r="F579" s="50">
        <v>2016</v>
      </c>
      <c r="G579" s="21">
        <f t="shared" si="70"/>
        <v>88385.5</v>
      </c>
      <c r="H579" s="55">
        <f t="shared" si="72"/>
        <v>0</v>
      </c>
      <c r="I579" s="55">
        <f t="shared" si="72"/>
        <v>559.4</v>
      </c>
      <c r="J579" s="55">
        <f t="shared" si="72"/>
        <v>81625</v>
      </c>
      <c r="K579" s="55">
        <f t="shared" si="72"/>
        <v>6201.1</v>
      </c>
      <c r="L579" s="80"/>
      <c r="M579" s="80"/>
    </row>
    <row r="580" spans="1:15" s="51" customFormat="1">
      <c r="A580" s="79"/>
      <c r="B580" s="80"/>
      <c r="C580" s="53"/>
      <c r="D580" s="53"/>
      <c r="E580" s="80"/>
      <c r="F580" s="50">
        <v>2017</v>
      </c>
      <c r="G580" s="21">
        <f t="shared" si="70"/>
        <v>102623.2</v>
      </c>
      <c r="H580" s="55">
        <f t="shared" si="72"/>
        <v>0</v>
      </c>
      <c r="I580" s="55">
        <f t="shared" si="72"/>
        <v>8836.2999999999993</v>
      </c>
      <c r="J580" s="55">
        <f t="shared" si="72"/>
        <v>85346.7</v>
      </c>
      <c r="K580" s="55">
        <f t="shared" si="72"/>
        <v>8440.2000000000007</v>
      </c>
      <c r="L580" s="80"/>
      <c r="M580" s="80"/>
    </row>
    <row r="581" spans="1:15" s="51" customFormat="1">
      <c r="A581" s="79"/>
      <c r="B581" s="80"/>
      <c r="C581" s="53"/>
      <c r="D581" s="53"/>
      <c r="E581" s="80"/>
      <c r="F581" s="50">
        <v>2018</v>
      </c>
      <c r="G581" s="21">
        <f t="shared" si="70"/>
        <v>110592.5</v>
      </c>
      <c r="H581" s="55">
        <f t="shared" si="72"/>
        <v>0</v>
      </c>
      <c r="I581" s="55">
        <f t="shared" si="72"/>
        <v>5757.2</v>
      </c>
      <c r="J581" s="55">
        <f t="shared" si="72"/>
        <v>97235.3</v>
      </c>
      <c r="K581" s="55">
        <f t="shared" si="72"/>
        <v>7600</v>
      </c>
      <c r="L581" s="80"/>
      <c r="M581" s="80"/>
    </row>
    <row r="582" spans="1:15" s="51" customFormat="1">
      <c r="A582" s="79"/>
      <c r="B582" s="80"/>
      <c r="C582" s="53"/>
      <c r="D582" s="53"/>
      <c r="E582" s="80"/>
      <c r="F582" s="50">
        <v>2019</v>
      </c>
      <c r="G582" s="21">
        <f t="shared" si="70"/>
        <v>127129.49999999999</v>
      </c>
      <c r="H582" s="55">
        <f t="shared" si="72"/>
        <v>0</v>
      </c>
      <c r="I582" s="55">
        <f t="shared" si="72"/>
        <v>18693.2</v>
      </c>
      <c r="J582" s="55">
        <f t="shared" si="72"/>
        <v>100836.29999999999</v>
      </c>
      <c r="K582" s="55">
        <f t="shared" si="72"/>
        <v>7600</v>
      </c>
      <c r="L582" s="80"/>
      <c r="M582" s="80"/>
    </row>
    <row r="583" spans="1:15" s="51" customFormat="1">
      <c r="A583" s="79"/>
      <c r="B583" s="80"/>
      <c r="C583" s="53"/>
      <c r="D583" s="53"/>
      <c r="E583" s="80"/>
      <c r="F583" s="50">
        <v>2020</v>
      </c>
      <c r="G583" s="21">
        <f t="shared" si="70"/>
        <v>125075.59999999999</v>
      </c>
      <c r="H583" s="55">
        <f t="shared" si="72"/>
        <v>2966.4</v>
      </c>
      <c r="I583" s="55">
        <f t="shared" si="72"/>
        <v>1241.0999999999999</v>
      </c>
      <c r="J583" s="55">
        <f t="shared" si="72"/>
        <v>113268.09999999999</v>
      </c>
      <c r="K583" s="55">
        <f t="shared" si="72"/>
        <v>7600</v>
      </c>
      <c r="L583" s="80"/>
      <c r="M583" s="80"/>
    </row>
    <row r="584" spans="1:15" s="51" customFormat="1">
      <c r="A584" s="79"/>
      <c r="B584" s="80"/>
      <c r="C584" s="53"/>
      <c r="D584" s="53"/>
      <c r="E584" s="80"/>
      <c r="F584" s="22">
        <v>2021</v>
      </c>
      <c r="G584" s="23">
        <f t="shared" si="70"/>
        <v>141126.39999999999</v>
      </c>
      <c r="H584" s="55">
        <f t="shared" si="72"/>
        <v>0</v>
      </c>
      <c r="I584" s="55">
        <f t="shared" si="72"/>
        <v>4111.3999999999996</v>
      </c>
      <c r="J584" s="55">
        <f t="shared" si="72"/>
        <v>129415</v>
      </c>
      <c r="K584" s="55">
        <f t="shared" si="72"/>
        <v>7600</v>
      </c>
      <c r="L584" s="80"/>
      <c r="M584" s="80"/>
    </row>
    <row r="585" spans="1:15" s="51" customFormat="1">
      <c r="A585" s="79"/>
      <c r="B585" s="79"/>
      <c r="C585" s="53"/>
      <c r="D585" s="53"/>
      <c r="E585" s="80"/>
      <c r="F585" s="50">
        <v>2022</v>
      </c>
      <c r="G585" s="21">
        <f t="shared" si="70"/>
        <v>495449.59999999998</v>
      </c>
      <c r="H585" s="55">
        <f t="shared" si="72"/>
        <v>0</v>
      </c>
      <c r="I585" s="55">
        <f t="shared" si="72"/>
        <v>276043.99999999994</v>
      </c>
      <c r="J585" s="55">
        <f t="shared" si="72"/>
        <v>211805.6</v>
      </c>
      <c r="K585" s="55">
        <f t="shared" si="72"/>
        <v>7600</v>
      </c>
      <c r="L585" s="80"/>
      <c r="M585" s="80"/>
    </row>
    <row r="586" spans="1:15" s="51" customFormat="1">
      <c r="A586" s="79"/>
      <c r="B586" s="79"/>
      <c r="C586" s="53"/>
      <c r="D586" s="53"/>
      <c r="E586" s="80"/>
      <c r="F586" s="50">
        <v>2023</v>
      </c>
      <c r="G586" s="21">
        <f t="shared" ref="G586:G588" si="73">SUM(H586:K586)</f>
        <v>220974.7</v>
      </c>
      <c r="H586" s="55">
        <f t="shared" si="72"/>
        <v>0</v>
      </c>
      <c r="I586" s="55">
        <f t="shared" si="72"/>
        <v>6656.2</v>
      </c>
      <c r="J586" s="55">
        <f t="shared" si="72"/>
        <v>206418.5</v>
      </c>
      <c r="K586" s="55">
        <f t="shared" si="72"/>
        <v>7900</v>
      </c>
      <c r="L586" s="80"/>
      <c r="M586" s="80"/>
      <c r="N586" s="37"/>
      <c r="O586" s="37">
        <f>N586-J586-I586</f>
        <v>-213074.7</v>
      </c>
    </row>
    <row r="587" spans="1:15" s="51" customFormat="1">
      <c r="A587" s="79"/>
      <c r="B587" s="79"/>
      <c r="C587" s="53"/>
      <c r="D587" s="53"/>
      <c r="E587" s="80"/>
      <c r="F587" s="50">
        <v>2024</v>
      </c>
      <c r="G587" s="21">
        <f t="shared" si="73"/>
        <v>178682.80000000002</v>
      </c>
      <c r="H587" s="55">
        <f t="shared" si="72"/>
        <v>0</v>
      </c>
      <c r="I587" s="55">
        <f t="shared" si="72"/>
        <v>2467.6999999999998</v>
      </c>
      <c r="J587" s="55">
        <f t="shared" si="72"/>
        <v>168315.1</v>
      </c>
      <c r="K587" s="55">
        <f t="shared" si="72"/>
        <v>7900</v>
      </c>
      <c r="L587" s="80"/>
      <c r="M587" s="80"/>
      <c r="N587" s="37"/>
      <c r="O587" s="37">
        <f t="shared" ref="O587:O588" si="74">N587-J587-I587</f>
        <v>-170782.80000000002</v>
      </c>
    </row>
    <row r="588" spans="1:15" s="51" customFormat="1">
      <c r="A588" s="79"/>
      <c r="B588" s="79"/>
      <c r="C588" s="53"/>
      <c r="D588" s="53"/>
      <c r="E588" s="80"/>
      <c r="F588" s="50">
        <v>2025</v>
      </c>
      <c r="G588" s="21">
        <f t="shared" si="73"/>
        <v>178682.80000000002</v>
      </c>
      <c r="H588" s="55">
        <f t="shared" si="72"/>
        <v>0</v>
      </c>
      <c r="I588" s="55">
        <f t="shared" si="72"/>
        <v>2467.6999999999998</v>
      </c>
      <c r="J588" s="55">
        <f t="shared" si="72"/>
        <v>168315.1</v>
      </c>
      <c r="K588" s="55">
        <f t="shared" si="72"/>
        <v>7900</v>
      </c>
      <c r="L588" s="80"/>
      <c r="M588" s="80"/>
      <c r="N588" s="37"/>
      <c r="O588" s="37">
        <f t="shared" si="74"/>
        <v>-170782.80000000002</v>
      </c>
    </row>
    <row r="589" spans="1:15">
      <c r="A589" s="8"/>
      <c r="B589" s="6"/>
      <c r="C589" s="6"/>
      <c r="D589" s="6"/>
      <c r="E589" s="6"/>
      <c r="F589" s="7"/>
      <c r="G589" s="9"/>
      <c r="H589" s="9"/>
      <c r="I589" s="9"/>
      <c r="J589" s="9"/>
      <c r="K589" s="9"/>
      <c r="L589" s="6"/>
      <c r="M589" s="6"/>
    </row>
    <row r="590" spans="1:15" ht="18.75">
      <c r="A590" s="109" t="s">
        <v>101</v>
      </c>
      <c r="B590" s="109"/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</row>
    <row r="591" spans="1:15" ht="18.75">
      <c r="A591" s="110"/>
      <c r="B591" s="110"/>
      <c r="C591" s="110"/>
      <c r="D591" s="110"/>
      <c r="E591" s="110"/>
      <c r="F591" s="110"/>
      <c r="G591" s="110"/>
      <c r="H591" s="110"/>
      <c r="I591" s="110"/>
      <c r="J591" s="110"/>
      <c r="K591" s="110"/>
      <c r="L591" s="110"/>
      <c r="M591" s="110"/>
    </row>
    <row r="592" spans="1:15" hidden="1">
      <c r="F592" s="3" t="s">
        <v>16</v>
      </c>
      <c r="G592" s="2">
        <f t="shared" ref="G592:K603" si="75">G577-G109-G145</f>
        <v>1585793.3000000003</v>
      </c>
      <c r="H592" s="2">
        <f t="shared" si="75"/>
        <v>2966.4</v>
      </c>
      <c r="I592" s="2">
        <f t="shared" si="75"/>
        <v>114949.09999999998</v>
      </c>
      <c r="J592" s="2">
        <f t="shared" si="75"/>
        <v>1384116.3</v>
      </c>
      <c r="K592" s="2">
        <f t="shared" si="75"/>
        <v>83761.5</v>
      </c>
      <c r="L592" s="5">
        <f>G592-K592</f>
        <v>1502031.8000000003</v>
      </c>
    </row>
    <row r="593" spans="1:14" hidden="1">
      <c r="F593" s="3">
        <v>2015</v>
      </c>
      <c r="G593" s="2">
        <f t="shared" si="75"/>
        <v>91139.999999999985</v>
      </c>
      <c r="H593" s="2">
        <f t="shared" si="75"/>
        <v>0</v>
      </c>
      <c r="I593" s="2">
        <f t="shared" si="75"/>
        <v>597.9</v>
      </c>
      <c r="J593" s="2">
        <f t="shared" si="75"/>
        <v>83121.899999999994</v>
      </c>
      <c r="K593" s="2">
        <f t="shared" si="75"/>
        <v>7420.2</v>
      </c>
      <c r="L593" s="5">
        <f t="shared" ref="L593:L603" si="76">G593-K593</f>
        <v>83719.799999999988</v>
      </c>
    </row>
    <row r="594" spans="1:14" hidden="1">
      <c r="F594" s="3">
        <v>2016</v>
      </c>
      <c r="G594" s="2">
        <f t="shared" si="75"/>
        <v>88385.5</v>
      </c>
      <c r="H594" s="2">
        <f t="shared" si="75"/>
        <v>0</v>
      </c>
      <c r="I594" s="2">
        <f t="shared" si="75"/>
        <v>559.4</v>
      </c>
      <c r="J594" s="2">
        <f t="shared" si="75"/>
        <v>81625</v>
      </c>
      <c r="K594" s="2">
        <f t="shared" si="75"/>
        <v>6201.1</v>
      </c>
      <c r="L594" s="5">
        <f t="shared" si="76"/>
        <v>82184.399999999994</v>
      </c>
    </row>
    <row r="595" spans="1:14" hidden="1">
      <c r="F595" s="3">
        <v>2017</v>
      </c>
      <c r="G595" s="2">
        <f t="shared" si="75"/>
        <v>91796.5</v>
      </c>
      <c r="H595" s="2">
        <f t="shared" si="75"/>
        <v>0</v>
      </c>
      <c r="I595" s="2">
        <f t="shared" si="75"/>
        <v>656.29999999999927</v>
      </c>
      <c r="J595" s="2">
        <f t="shared" si="75"/>
        <v>82700</v>
      </c>
      <c r="K595" s="2">
        <f t="shared" si="75"/>
        <v>8440.2000000000007</v>
      </c>
      <c r="L595" s="5">
        <f t="shared" si="76"/>
        <v>83356.3</v>
      </c>
    </row>
    <row r="596" spans="1:14" hidden="1">
      <c r="F596" s="4">
        <v>2018</v>
      </c>
      <c r="G596" s="2">
        <f t="shared" si="75"/>
        <v>107732.9</v>
      </c>
      <c r="H596" s="2">
        <f t="shared" si="75"/>
        <v>0</v>
      </c>
      <c r="I596" s="2">
        <f t="shared" si="75"/>
        <v>5757.2</v>
      </c>
      <c r="J596" s="2">
        <f t="shared" si="75"/>
        <v>94375.7</v>
      </c>
      <c r="K596" s="2">
        <f t="shared" si="75"/>
        <v>7600</v>
      </c>
      <c r="L596" s="5">
        <f t="shared" si="76"/>
        <v>100132.9</v>
      </c>
    </row>
    <row r="597" spans="1:14" hidden="1">
      <c r="F597" s="4">
        <v>2019</v>
      </c>
      <c r="G597" s="2">
        <f t="shared" si="75"/>
        <v>124830.89999999998</v>
      </c>
      <c r="H597" s="2">
        <f t="shared" si="75"/>
        <v>0</v>
      </c>
      <c r="I597" s="2">
        <f t="shared" si="75"/>
        <v>18693.2</v>
      </c>
      <c r="J597" s="2">
        <f t="shared" si="75"/>
        <v>98537.699999999983</v>
      </c>
      <c r="K597" s="2">
        <f t="shared" si="75"/>
        <v>7600</v>
      </c>
      <c r="L597" s="5">
        <f t="shared" si="76"/>
        <v>117230.89999999998</v>
      </c>
    </row>
    <row r="598" spans="1:14" hidden="1">
      <c r="F598" s="4">
        <v>2020</v>
      </c>
      <c r="G598" s="2">
        <f t="shared" si="75"/>
        <v>119109.9</v>
      </c>
      <c r="H598" s="2">
        <f t="shared" si="75"/>
        <v>2966.4</v>
      </c>
      <c r="I598" s="2">
        <f t="shared" si="75"/>
        <v>1241.0999999999999</v>
      </c>
      <c r="J598" s="2">
        <f t="shared" si="75"/>
        <v>107302.39999999999</v>
      </c>
      <c r="K598" s="2">
        <f t="shared" si="75"/>
        <v>7600</v>
      </c>
      <c r="L598" s="5">
        <f t="shared" si="76"/>
        <v>111509.9</v>
      </c>
    </row>
    <row r="599" spans="1:14" hidden="1">
      <c r="F599" s="10">
        <v>2021</v>
      </c>
      <c r="G599" s="11">
        <f t="shared" si="75"/>
        <v>134930.19999999998</v>
      </c>
      <c r="H599" s="11">
        <f t="shared" si="75"/>
        <v>0</v>
      </c>
      <c r="I599" s="11">
        <f t="shared" si="75"/>
        <v>1205.7999999999997</v>
      </c>
      <c r="J599" s="11">
        <f t="shared" si="75"/>
        <v>126124.4</v>
      </c>
      <c r="K599" s="11">
        <f t="shared" si="75"/>
        <v>7600</v>
      </c>
      <c r="L599" s="12">
        <f>G599-K599</f>
        <v>127330.19999999998</v>
      </c>
    </row>
    <row r="600" spans="1:14" hidden="1">
      <c r="F600" s="13">
        <v>2022</v>
      </c>
      <c r="G600" s="11">
        <f t="shared" si="75"/>
        <v>250659.89999999997</v>
      </c>
      <c r="H600" s="11">
        <f t="shared" si="75"/>
        <v>0</v>
      </c>
      <c r="I600" s="11">
        <f t="shared" si="75"/>
        <v>74646.599999999948</v>
      </c>
      <c r="J600" s="11">
        <f t="shared" si="75"/>
        <v>168413.3</v>
      </c>
      <c r="K600" s="11">
        <f t="shared" si="75"/>
        <v>7600</v>
      </c>
      <c r="L600" s="12">
        <f>G600-K600</f>
        <v>243059.89999999997</v>
      </c>
      <c r="M600" s="35">
        <v>237359</v>
      </c>
      <c r="N600" s="5">
        <f>I600+J600-M600</f>
        <v>5700.899999999936</v>
      </c>
    </row>
    <row r="601" spans="1:14" hidden="1">
      <c r="F601" s="13">
        <v>2023</v>
      </c>
      <c r="G601" s="11">
        <f t="shared" si="75"/>
        <v>219841.90000000002</v>
      </c>
      <c r="H601" s="11">
        <f t="shared" si="75"/>
        <v>0</v>
      </c>
      <c r="I601" s="11">
        <f t="shared" si="75"/>
        <v>6656.2</v>
      </c>
      <c r="J601" s="11">
        <f t="shared" si="75"/>
        <v>205285.7</v>
      </c>
      <c r="K601" s="11">
        <f t="shared" si="75"/>
        <v>7900</v>
      </c>
      <c r="L601" s="12">
        <f t="shared" si="76"/>
        <v>211941.90000000002</v>
      </c>
    </row>
    <row r="602" spans="1:14" hidden="1">
      <c r="F602" s="13">
        <v>2024</v>
      </c>
      <c r="G602" s="11">
        <f t="shared" si="75"/>
        <v>178682.80000000002</v>
      </c>
      <c r="H602" s="11">
        <f t="shared" si="75"/>
        <v>0</v>
      </c>
      <c r="I602" s="11">
        <f t="shared" si="75"/>
        <v>2467.6999999999998</v>
      </c>
      <c r="J602" s="11">
        <f t="shared" si="75"/>
        <v>168315.1</v>
      </c>
      <c r="K602" s="11">
        <f t="shared" si="75"/>
        <v>7900</v>
      </c>
      <c r="L602" s="12">
        <f t="shared" si="76"/>
        <v>170782.80000000002</v>
      </c>
    </row>
    <row r="603" spans="1:14" hidden="1">
      <c r="F603" s="13">
        <v>2025</v>
      </c>
      <c r="G603" s="11">
        <f t="shared" si="75"/>
        <v>178682.80000000002</v>
      </c>
      <c r="H603" s="11">
        <f t="shared" si="75"/>
        <v>0</v>
      </c>
      <c r="I603" s="11">
        <f t="shared" si="75"/>
        <v>2467.6999999999998</v>
      </c>
      <c r="J603" s="11">
        <f t="shared" si="75"/>
        <v>168315.1</v>
      </c>
      <c r="K603" s="11">
        <f t="shared" si="75"/>
        <v>7900</v>
      </c>
      <c r="L603" s="12">
        <f t="shared" si="76"/>
        <v>170782.80000000002</v>
      </c>
    </row>
    <row r="608" spans="1:14">
      <c r="A608" s="79"/>
      <c r="B608" s="80" t="s">
        <v>97</v>
      </c>
      <c r="C608" s="46"/>
      <c r="D608" s="46"/>
      <c r="E608" s="80"/>
      <c r="F608" s="50" t="s">
        <v>16</v>
      </c>
      <c r="G608" s="21">
        <f t="shared" ref="G608:G616" si="77">SUM(H608:K608)</f>
        <v>1585793.3</v>
      </c>
      <c r="H608" s="47">
        <f>SUM(H609:H619)</f>
        <v>2966.4</v>
      </c>
      <c r="I608" s="47">
        <f>SUM(I609:I619)</f>
        <v>114949.09999999993</v>
      </c>
      <c r="J608" s="47">
        <f>SUM(J609:J619)</f>
        <v>1384116.3</v>
      </c>
      <c r="K608" s="47">
        <f>SUM(K609:K619)</f>
        <v>83761.5</v>
      </c>
      <c r="L608" s="80"/>
      <c r="M608" s="80"/>
      <c r="N608" s="5">
        <f>SUM(H608:J608)</f>
        <v>1502031.8</v>
      </c>
    </row>
    <row r="609" spans="1:16">
      <c r="A609" s="79"/>
      <c r="B609" s="80"/>
      <c r="C609" s="46"/>
      <c r="D609" s="46"/>
      <c r="E609" s="80"/>
      <c r="F609" s="50">
        <v>2015</v>
      </c>
      <c r="G609" s="21">
        <f t="shared" si="77"/>
        <v>91139.999999999985</v>
      </c>
      <c r="H609" s="47">
        <f t="shared" ref="H609:K619" si="78">H578-H146-H110</f>
        <v>0</v>
      </c>
      <c r="I609" s="47">
        <f t="shared" si="78"/>
        <v>597.9</v>
      </c>
      <c r="J609" s="47">
        <f t="shared" si="78"/>
        <v>83121.899999999994</v>
      </c>
      <c r="K609" s="47">
        <f t="shared" si="78"/>
        <v>7420.2</v>
      </c>
      <c r="L609" s="80"/>
      <c r="M609" s="80"/>
      <c r="N609" s="5">
        <f t="shared" ref="N609:N619" si="79">SUM(H609:J609)</f>
        <v>83719.799999999988</v>
      </c>
    </row>
    <row r="610" spans="1:16">
      <c r="A610" s="79"/>
      <c r="B610" s="80"/>
      <c r="C610" s="46"/>
      <c r="D610" s="46"/>
      <c r="E610" s="80"/>
      <c r="F610" s="50">
        <v>2016</v>
      </c>
      <c r="G610" s="21">
        <f t="shared" si="77"/>
        <v>88385.5</v>
      </c>
      <c r="H610" s="47">
        <f t="shared" si="78"/>
        <v>0</v>
      </c>
      <c r="I610" s="47">
        <f t="shared" si="78"/>
        <v>559.4</v>
      </c>
      <c r="J610" s="47">
        <f t="shared" si="78"/>
        <v>81625</v>
      </c>
      <c r="K610" s="47">
        <f t="shared" si="78"/>
        <v>6201.1</v>
      </c>
      <c r="L610" s="80"/>
      <c r="M610" s="80"/>
      <c r="N610" s="5">
        <f t="shared" si="79"/>
        <v>82184.399999999994</v>
      </c>
    </row>
    <row r="611" spans="1:16">
      <c r="A611" s="79"/>
      <c r="B611" s="80"/>
      <c r="C611" s="46"/>
      <c r="D611" s="46"/>
      <c r="E611" s="80"/>
      <c r="F611" s="50">
        <v>2017</v>
      </c>
      <c r="G611" s="21">
        <f t="shared" si="77"/>
        <v>91796.5</v>
      </c>
      <c r="H611" s="47">
        <f t="shared" si="78"/>
        <v>0</v>
      </c>
      <c r="I611" s="47">
        <f t="shared" si="78"/>
        <v>656.29999999999927</v>
      </c>
      <c r="J611" s="47">
        <f t="shared" si="78"/>
        <v>82700</v>
      </c>
      <c r="K611" s="47">
        <f t="shared" si="78"/>
        <v>8440.2000000000007</v>
      </c>
      <c r="L611" s="80"/>
      <c r="M611" s="80"/>
      <c r="N611" s="5">
        <f t="shared" si="79"/>
        <v>83356.3</v>
      </c>
    </row>
    <row r="612" spans="1:16">
      <c r="A612" s="79"/>
      <c r="B612" s="80"/>
      <c r="C612" s="46"/>
      <c r="D612" s="46"/>
      <c r="E612" s="80"/>
      <c r="F612" s="50">
        <v>2018</v>
      </c>
      <c r="G612" s="21">
        <f t="shared" si="77"/>
        <v>107732.9</v>
      </c>
      <c r="H612" s="47">
        <f t="shared" si="78"/>
        <v>0</v>
      </c>
      <c r="I612" s="47">
        <f t="shared" si="78"/>
        <v>5757.2</v>
      </c>
      <c r="J612" s="47">
        <f t="shared" si="78"/>
        <v>94375.7</v>
      </c>
      <c r="K612" s="47">
        <f t="shared" si="78"/>
        <v>7600</v>
      </c>
      <c r="L612" s="80"/>
      <c r="M612" s="80"/>
      <c r="N612" s="5">
        <f t="shared" si="79"/>
        <v>100132.9</v>
      </c>
    </row>
    <row r="613" spans="1:16">
      <c r="A613" s="79"/>
      <c r="B613" s="80"/>
      <c r="C613" s="46"/>
      <c r="D613" s="46"/>
      <c r="E613" s="80"/>
      <c r="F613" s="50">
        <v>2019</v>
      </c>
      <c r="G613" s="21">
        <f t="shared" si="77"/>
        <v>124830.89999999998</v>
      </c>
      <c r="H613" s="47">
        <f t="shared" si="78"/>
        <v>0</v>
      </c>
      <c r="I613" s="47">
        <f t="shared" si="78"/>
        <v>18693.2</v>
      </c>
      <c r="J613" s="47">
        <f t="shared" si="78"/>
        <v>98537.699999999983</v>
      </c>
      <c r="K613" s="47">
        <f t="shared" si="78"/>
        <v>7600</v>
      </c>
      <c r="L613" s="80"/>
      <c r="M613" s="80"/>
      <c r="N613" s="5">
        <f t="shared" si="79"/>
        <v>117230.89999999998</v>
      </c>
    </row>
    <row r="614" spans="1:16">
      <c r="A614" s="79"/>
      <c r="B614" s="80"/>
      <c r="C614" s="46"/>
      <c r="D614" s="46"/>
      <c r="E614" s="80"/>
      <c r="F614" s="50">
        <v>2020</v>
      </c>
      <c r="G614" s="21">
        <f t="shared" si="77"/>
        <v>119109.9</v>
      </c>
      <c r="H614" s="47">
        <f t="shared" si="78"/>
        <v>2966.4</v>
      </c>
      <c r="I614" s="47">
        <f t="shared" si="78"/>
        <v>1241.0999999999999</v>
      </c>
      <c r="J614" s="47">
        <f t="shared" si="78"/>
        <v>107302.39999999999</v>
      </c>
      <c r="K614" s="47">
        <f t="shared" si="78"/>
        <v>7600</v>
      </c>
      <c r="L614" s="80"/>
      <c r="M614" s="80"/>
      <c r="N614" s="5">
        <f t="shared" si="79"/>
        <v>111509.9</v>
      </c>
    </row>
    <row r="615" spans="1:16">
      <c r="A615" s="79"/>
      <c r="B615" s="80"/>
      <c r="C615" s="46"/>
      <c r="D615" s="46"/>
      <c r="E615" s="80"/>
      <c r="F615" s="22">
        <v>2021</v>
      </c>
      <c r="G615" s="23">
        <f t="shared" si="77"/>
        <v>134930.20000000001</v>
      </c>
      <c r="H615" s="47">
        <f t="shared" si="78"/>
        <v>0</v>
      </c>
      <c r="I615" s="47">
        <f t="shared" si="78"/>
        <v>1205.7999999999997</v>
      </c>
      <c r="J615" s="47">
        <f t="shared" si="78"/>
        <v>126124.4</v>
      </c>
      <c r="K615" s="47">
        <f t="shared" si="78"/>
        <v>7600</v>
      </c>
      <c r="L615" s="80"/>
      <c r="M615" s="80"/>
      <c r="N615" s="5">
        <f t="shared" si="79"/>
        <v>127330.2</v>
      </c>
    </row>
    <row r="616" spans="1:16">
      <c r="A616" s="79"/>
      <c r="B616" s="79"/>
      <c r="C616" s="46"/>
      <c r="D616" s="46"/>
      <c r="E616" s="80"/>
      <c r="F616" s="50">
        <v>2022</v>
      </c>
      <c r="G616" s="21">
        <f t="shared" si="77"/>
        <v>250659.89999999994</v>
      </c>
      <c r="H616" s="47">
        <f t="shared" si="78"/>
        <v>0</v>
      </c>
      <c r="I616" s="47">
        <f t="shared" si="78"/>
        <v>74646.599999999948</v>
      </c>
      <c r="J616" s="47">
        <f t="shared" si="78"/>
        <v>168413.3</v>
      </c>
      <c r="K616" s="47">
        <f t="shared" si="78"/>
        <v>7600</v>
      </c>
      <c r="L616" s="80"/>
      <c r="M616" s="80"/>
      <c r="N616" s="5">
        <f t="shared" si="79"/>
        <v>243059.89999999994</v>
      </c>
    </row>
    <row r="617" spans="1:16">
      <c r="A617" s="79"/>
      <c r="B617" s="79"/>
      <c r="C617" s="46"/>
      <c r="D617" s="46"/>
      <c r="E617" s="80"/>
      <c r="F617" s="50">
        <v>2023</v>
      </c>
      <c r="G617" s="21">
        <f t="shared" ref="G617:G619" si="80">SUM(H617:K617)</f>
        <v>219841.90000000002</v>
      </c>
      <c r="H617" s="47">
        <f t="shared" si="78"/>
        <v>0</v>
      </c>
      <c r="I617" s="47">
        <f t="shared" si="78"/>
        <v>6656.2</v>
      </c>
      <c r="J617" s="47">
        <f t="shared" si="78"/>
        <v>205285.7</v>
      </c>
      <c r="K617" s="47">
        <f t="shared" si="78"/>
        <v>7900</v>
      </c>
      <c r="L617" s="80"/>
      <c r="M617" s="80"/>
      <c r="N617" s="5">
        <f>SUM(H617:J617)</f>
        <v>211941.90000000002</v>
      </c>
      <c r="O617" s="52">
        <f>212090.9-149</f>
        <v>211941.9</v>
      </c>
      <c r="P617" s="5">
        <f>O617-N617</f>
        <v>0</v>
      </c>
    </row>
    <row r="618" spans="1:16">
      <c r="A618" s="79"/>
      <c r="B618" s="79"/>
      <c r="C618" s="46"/>
      <c r="D618" s="46"/>
      <c r="E618" s="80"/>
      <c r="F618" s="50">
        <v>2024</v>
      </c>
      <c r="G618" s="21">
        <f t="shared" si="80"/>
        <v>178682.80000000002</v>
      </c>
      <c r="H618" s="47">
        <f t="shared" si="78"/>
        <v>0</v>
      </c>
      <c r="I618" s="47">
        <f t="shared" si="78"/>
        <v>2467.6999999999998</v>
      </c>
      <c r="J618" s="47">
        <f t="shared" si="78"/>
        <v>168315.1</v>
      </c>
      <c r="K618" s="47">
        <f t="shared" si="78"/>
        <v>7900</v>
      </c>
      <c r="L618" s="80"/>
      <c r="M618" s="80"/>
      <c r="N618" s="5">
        <f t="shared" si="79"/>
        <v>170782.80000000002</v>
      </c>
    </row>
    <row r="619" spans="1:16">
      <c r="A619" s="79"/>
      <c r="B619" s="79"/>
      <c r="C619" s="46"/>
      <c r="D619" s="46"/>
      <c r="E619" s="80"/>
      <c r="F619" s="50">
        <v>2025</v>
      </c>
      <c r="G619" s="21">
        <f t="shared" si="80"/>
        <v>178682.80000000002</v>
      </c>
      <c r="H619" s="47">
        <f t="shared" si="78"/>
        <v>0</v>
      </c>
      <c r="I619" s="47">
        <f t="shared" si="78"/>
        <v>2467.6999999999998</v>
      </c>
      <c r="J619" s="47">
        <f t="shared" si="78"/>
        <v>168315.1</v>
      </c>
      <c r="K619" s="47">
        <f t="shared" si="78"/>
        <v>7900</v>
      </c>
      <c r="L619" s="80"/>
      <c r="M619" s="80"/>
      <c r="N619" s="5">
        <f t="shared" si="79"/>
        <v>170782.80000000002</v>
      </c>
    </row>
  </sheetData>
  <sheetProtection selectLockedCells="1" selectUnlockedCells="1"/>
  <mergeCells count="251">
    <mergeCell ref="A590:M590"/>
    <mergeCell ref="A591:M591"/>
    <mergeCell ref="A608:A619"/>
    <mergeCell ref="B608:B619"/>
    <mergeCell ref="E608:E619"/>
    <mergeCell ref="L608:L619"/>
    <mergeCell ref="M608:M619"/>
    <mergeCell ref="A565:A576"/>
    <mergeCell ref="B565:B576"/>
    <mergeCell ref="E565:E576"/>
    <mergeCell ref="L565:L576"/>
    <mergeCell ref="M565:M576"/>
    <mergeCell ref="A577:A588"/>
    <mergeCell ref="B577:B588"/>
    <mergeCell ref="E577:E588"/>
    <mergeCell ref="L577:L588"/>
    <mergeCell ref="M577:M588"/>
    <mergeCell ref="A541:A552"/>
    <mergeCell ref="B541:B552"/>
    <mergeCell ref="E541:E552"/>
    <mergeCell ref="L541:L564"/>
    <mergeCell ref="M541:M564"/>
    <mergeCell ref="A553:A564"/>
    <mergeCell ref="B553:B564"/>
    <mergeCell ref="E553:E564"/>
    <mergeCell ref="A517:A528"/>
    <mergeCell ref="B517:B528"/>
    <mergeCell ref="E517:E528"/>
    <mergeCell ref="L517:L540"/>
    <mergeCell ref="M517:M540"/>
    <mergeCell ref="A529:A540"/>
    <mergeCell ref="B529:B540"/>
    <mergeCell ref="E529:E540"/>
    <mergeCell ref="A493:A504"/>
    <mergeCell ref="B493:B504"/>
    <mergeCell ref="E493:E504"/>
    <mergeCell ref="L493:L504"/>
    <mergeCell ref="M493:M504"/>
    <mergeCell ref="A505:A516"/>
    <mergeCell ref="B505:B516"/>
    <mergeCell ref="E505:E516"/>
    <mergeCell ref="L505:L516"/>
    <mergeCell ref="M505:M516"/>
    <mergeCell ref="A469:A480"/>
    <mergeCell ref="B469:B480"/>
    <mergeCell ref="E469:E480"/>
    <mergeCell ref="L469:L480"/>
    <mergeCell ref="M469:M480"/>
    <mergeCell ref="A481:A492"/>
    <mergeCell ref="B481:B492"/>
    <mergeCell ref="E481:E492"/>
    <mergeCell ref="L481:L492"/>
    <mergeCell ref="M481:M492"/>
    <mergeCell ref="A445:A456"/>
    <mergeCell ref="B445:B456"/>
    <mergeCell ref="E445:E456"/>
    <mergeCell ref="L445:L456"/>
    <mergeCell ref="M445:M456"/>
    <mergeCell ref="A457:A468"/>
    <mergeCell ref="B457:B468"/>
    <mergeCell ref="E457:E468"/>
    <mergeCell ref="L457:L468"/>
    <mergeCell ref="M457:M468"/>
    <mergeCell ref="M421:M432"/>
    <mergeCell ref="A433:A444"/>
    <mergeCell ref="B433:B444"/>
    <mergeCell ref="E433:E444"/>
    <mergeCell ref="L433:L444"/>
    <mergeCell ref="M433:M444"/>
    <mergeCell ref="B409:B420"/>
    <mergeCell ref="E409:E420"/>
    <mergeCell ref="L409:L420"/>
    <mergeCell ref="A421:A432"/>
    <mergeCell ref="B421:B432"/>
    <mergeCell ref="E421:E432"/>
    <mergeCell ref="L421:L432"/>
    <mergeCell ref="A385:A396"/>
    <mergeCell ref="B385:B396"/>
    <mergeCell ref="E385:E396"/>
    <mergeCell ref="L385:L396"/>
    <mergeCell ref="M385:M420"/>
    <mergeCell ref="A397:A408"/>
    <mergeCell ref="B397:B408"/>
    <mergeCell ref="E397:E408"/>
    <mergeCell ref="L397:L408"/>
    <mergeCell ref="A409:A420"/>
    <mergeCell ref="A361:A372"/>
    <mergeCell ref="B361:B372"/>
    <mergeCell ref="E361:E372"/>
    <mergeCell ref="L361:L372"/>
    <mergeCell ref="M361:M372"/>
    <mergeCell ref="A373:A384"/>
    <mergeCell ref="B373:B384"/>
    <mergeCell ref="E373:E384"/>
    <mergeCell ref="L373:L384"/>
    <mergeCell ref="M373:M384"/>
    <mergeCell ref="A337:A348"/>
    <mergeCell ref="B337:B348"/>
    <mergeCell ref="E337:E348"/>
    <mergeCell ref="L337:L348"/>
    <mergeCell ref="M337:M348"/>
    <mergeCell ref="A349:A360"/>
    <mergeCell ref="B349:B360"/>
    <mergeCell ref="E349:E360"/>
    <mergeCell ref="L349:L360"/>
    <mergeCell ref="M349:M360"/>
    <mergeCell ref="A313:A324"/>
    <mergeCell ref="B313:B324"/>
    <mergeCell ref="L313:L324"/>
    <mergeCell ref="M313:M324"/>
    <mergeCell ref="A325:A336"/>
    <mergeCell ref="B325:B336"/>
    <mergeCell ref="E325:E336"/>
    <mergeCell ref="L325:L336"/>
    <mergeCell ref="M325:M336"/>
    <mergeCell ref="A289:A300"/>
    <mergeCell ref="B289:B300"/>
    <mergeCell ref="E289:E300"/>
    <mergeCell ref="L289:L300"/>
    <mergeCell ref="M289:M300"/>
    <mergeCell ref="A301:A312"/>
    <mergeCell ref="B301:B312"/>
    <mergeCell ref="E301:E312"/>
    <mergeCell ref="L301:L312"/>
    <mergeCell ref="M301:M312"/>
    <mergeCell ref="B265:B276"/>
    <mergeCell ref="E265:E276"/>
    <mergeCell ref="M265:M276"/>
    <mergeCell ref="A277:A288"/>
    <mergeCell ref="B277:B288"/>
    <mergeCell ref="E277:E288"/>
    <mergeCell ref="M277:M288"/>
    <mergeCell ref="A241:A252"/>
    <mergeCell ref="B241:B252"/>
    <mergeCell ref="E241:E252"/>
    <mergeCell ref="M241:M252"/>
    <mergeCell ref="A253:A264"/>
    <mergeCell ref="B253:B264"/>
    <mergeCell ref="E253:E264"/>
    <mergeCell ref="L253:L288"/>
    <mergeCell ref="M253:M264"/>
    <mergeCell ref="A265:A276"/>
    <mergeCell ref="A217:A228"/>
    <mergeCell ref="B217:B228"/>
    <mergeCell ref="E217:E228"/>
    <mergeCell ref="M217:M228"/>
    <mergeCell ref="A229:A240"/>
    <mergeCell ref="B229:B240"/>
    <mergeCell ref="E229:E240"/>
    <mergeCell ref="M229:M240"/>
    <mergeCell ref="E181:E192"/>
    <mergeCell ref="A193:A204"/>
    <mergeCell ref="B193:B204"/>
    <mergeCell ref="E193:E204"/>
    <mergeCell ref="M193:M204"/>
    <mergeCell ref="A205:A216"/>
    <mergeCell ref="B205:B216"/>
    <mergeCell ref="E205:E216"/>
    <mergeCell ref="L205:L252"/>
    <mergeCell ref="M205:M216"/>
    <mergeCell ref="A157:A168"/>
    <mergeCell ref="B157:B168"/>
    <mergeCell ref="E157:E168"/>
    <mergeCell ref="L157:L204"/>
    <mergeCell ref="M157:M192"/>
    <mergeCell ref="A169:A180"/>
    <mergeCell ref="B169:B180"/>
    <mergeCell ref="E169:E180"/>
    <mergeCell ref="A181:A192"/>
    <mergeCell ref="B181:B192"/>
    <mergeCell ref="E133:E144"/>
    <mergeCell ref="A145:A156"/>
    <mergeCell ref="B145:B156"/>
    <mergeCell ref="E145:E156"/>
    <mergeCell ref="L145:L156"/>
    <mergeCell ref="M145:M156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N80:O80"/>
    <mergeCell ref="A85:A96"/>
    <mergeCell ref="B85:B96"/>
    <mergeCell ref="E85:E96"/>
    <mergeCell ref="A97:A108"/>
    <mergeCell ref="B97:B108"/>
    <mergeCell ref="E97:E108"/>
    <mergeCell ref="L97:L108"/>
    <mergeCell ref="M97:M108"/>
    <mergeCell ref="A10:A21"/>
    <mergeCell ref="B10:B21"/>
    <mergeCell ref="E10:E21"/>
    <mergeCell ref="L10:L33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L73:L84"/>
    <mergeCell ref="A58:A60"/>
    <mergeCell ref="B58:B60"/>
    <mergeCell ref="E58:E60"/>
    <mergeCell ref="L58:L60"/>
    <mergeCell ref="M10:M33"/>
    <mergeCell ref="A22:A33"/>
    <mergeCell ref="B22:B33"/>
    <mergeCell ref="E22:E33"/>
    <mergeCell ref="A34:A45"/>
    <mergeCell ref="B34:B45"/>
    <mergeCell ref="E34:E45"/>
    <mergeCell ref="L34:L45"/>
    <mergeCell ref="M34:M57"/>
    <mergeCell ref="A46:A48"/>
    <mergeCell ref="B46:B48"/>
    <mergeCell ref="E46:E48"/>
    <mergeCell ref="L46:L48"/>
    <mergeCell ref="A55:A57"/>
    <mergeCell ref="B55:B57"/>
    <mergeCell ref="E55:E57"/>
    <mergeCell ref="L55:L57"/>
    <mergeCell ref="A49:A51"/>
    <mergeCell ref="B49:B51"/>
    <mergeCell ref="E49:E51"/>
    <mergeCell ref="L49:L51"/>
    <mergeCell ref="A52:A54"/>
    <mergeCell ref="B52:B54"/>
    <mergeCell ref="E52:E54"/>
    <mergeCell ref="L52:L54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0" firstPageNumber="0" fitToWidth="15" fitToHeight="15" orientation="landscape" r:id="rId1"/>
  <headerFooter differentFirst="1">
    <oddHeader>&amp;C&amp;P</oddHeader>
  </headerFooter>
  <rowBreaks count="22" manualBreakCount="22">
    <brk id="13" max="12" man="1"/>
    <brk id="33" max="12" man="1"/>
    <brk id="51" max="12" man="1"/>
    <brk id="74" max="12" man="1"/>
    <brk id="89" max="12" man="1"/>
    <brk id="96" max="12" man="1"/>
    <brk id="123" max="12" man="1"/>
    <brk id="153" max="12" man="1"/>
    <brk id="183" max="12" man="1"/>
    <brk id="243" max="12" man="1"/>
    <brk id="301" max="12" man="1"/>
    <brk id="324" max="12" man="1"/>
    <brk id="360" max="12" man="1"/>
    <brk id="375" max="12" man="1"/>
    <brk id="396" max="12" man="1"/>
    <brk id="418" max="12" man="1"/>
    <brk id="444" max="12" man="1"/>
    <brk id="468" max="12" man="1"/>
    <brk id="492" max="12" man="1"/>
    <brk id="519" max="12" man="1"/>
    <brk id="542" max="12" man="1"/>
    <brk id="5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7"/>
  <sheetViews>
    <sheetView tabSelected="1" view="pageBreakPreview" zoomScale="80" zoomScaleSheetLayoutView="80" workbookViewId="0">
      <selection activeCell="E7" sqref="E7"/>
    </sheetView>
  </sheetViews>
  <sheetFormatPr defaultColWidth="9.140625" defaultRowHeight="15.75"/>
  <cols>
    <col min="1" max="1" width="6.28515625" style="1" customWidth="1"/>
    <col min="2" max="2" width="77.140625" style="15" customWidth="1"/>
    <col min="3" max="3" width="11.42578125" style="15" customWidth="1"/>
    <col min="4" max="4" width="19" style="5" customWidth="1"/>
    <col min="5" max="5" width="12.7109375" style="5" bestFit="1" customWidth="1"/>
    <col min="6" max="6" width="10.85546875" style="5" customWidth="1"/>
    <col min="7" max="7" width="13.85546875" style="5" customWidth="1"/>
    <col min="8" max="8" width="12.7109375" style="5" bestFit="1" customWidth="1"/>
    <col min="9" max="9" width="10.140625" style="15" bestFit="1" customWidth="1"/>
    <col min="10" max="16384" width="9.140625" style="15"/>
  </cols>
  <sheetData>
    <row r="1" spans="1:8" ht="79.5" customHeight="1">
      <c r="D1" s="111" t="s">
        <v>173</v>
      </c>
      <c r="E1" s="111"/>
      <c r="F1" s="111"/>
      <c r="G1" s="111"/>
      <c r="H1" s="111"/>
    </row>
    <row r="2" spans="1:8" ht="186.75" customHeight="1">
      <c r="D2" s="111" t="s">
        <v>174</v>
      </c>
      <c r="E2" s="111"/>
      <c r="F2" s="111"/>
      <c r="G2" s="111"/>
      <c r="H2" s="111"/>
    </row>
    <row r="3" spans="1:8" ht="39" customHeight="1">
      <c r="A3" s="112" t="s">
        <v>115</v>
      </c>
      <c r="B3" s="112"/>
      <c r="C3" s="112"/>
      <c r="D3" s="112"/>
      <c r="E3" s="112"/>
      <c r="F3" s="112"/>
      <c r="G3" s="112"/>
      <c r="H3" s="112"/>
    </row>
    <row r="5" spans="1:8" ht="31.5" customHeight="1">
      <c r="A5" s="113" t="s">
        <v>1</v>
      </c>
      <c r="B5" s="114" t="s">
        <v>2</v>
      </c>
      <c r="C5" s="115" t="s">
        <v>5</v>
      </c>
      <c r="D5" s="116" t="s">
        <v>6</v>
      </c>
      <c r="E5" s="116"/>
      <c r="F5" s="116"/>
      <c r="G5" s="116"/>
      <c r="H5" s="116"/>
    </row>
    <row r="6" spans="1:8" ht="36.75" customHeight="1">
      <c r="A6" s="113"/>
      <c r="B6" s="114"/>
      <c r="C6" s="115"/>
      <c r="D6" s="117" t="s">
        <v>9</v>
      </c>
      <c r="E6" s="116" t="s">
        <v>10</v>
      </c>
      <c r="F6" s="116"/>
      <c r="G6" s="116"/>
      <c r="H6" s="116"/>
    </row>
    <row r="7" spans="1:8" ht="51.75" customHeight="1">
      <c r="A7" s="113"/>
      <c r="B7" s="114"/>
      <c r="C7" s="115"/>
      <c r="D7" s="117"/>
      <c r="E7" s="71" t="s">
        <v>11</v>
      </c>
      <c r="F7" s="71" t="s">
        <v>12</v>
      </c>
      <c r="G7" s="71" t="s">
        <v>13</v>
      </c>
      <c r="H7" s="71" t="s">
        <v>14</v>
      </c>
    </row>
    <row r="8" spans="1:8">
      <c r="A8" s="68">
        <v>1</v>
      </c>
      <c r="B8" s="69">
        <f t="shared" ref="B8:H8" si="0">A8+1</f>
        <v>2</v>
      </c>
      <c r="C8" s="69">
        <f t="shared" si="0"/>
        <v>3</v>
      </c>
      <c r="D8" s="69">
        <f t="shared" si="0"/>
        <v>4</v>
      </c>
      <c r="E8" s="69">
        <f t="shared" si="0"/>
        <v>5</v>
      </c>
      <c r="F8" s="69">
        <f t="shared" si="0"/>
        <v>6</v>
      </c>
      <c r="G8" s="69">
        <f t="shared" si="0"/>
        <v>7</v>
      </c>
      <c r="H8" s="69">
        <f t="shared" si="0"/>
        <v>8</v>
      </c>
    </row>
    <row r="9" spans="1:8" ht="15.75" customHeight="1">
      <c r="A9" s="118"/>
      <c r="B9" s="119" t="s">
        <v>15</v>
      </c>
      <c r="C9" s="63" t="s">
        <v>16</v>
      </c>
      <c r="D9" s="65">
        <f>SUM(E9:H9)</f>
        <v>27354</v>
      </c>
      <c r="E9" s="65">
        <f>SUM(E10:E20)</f>
        <v>0</v>
      </c>
      <c r="F9" s="65">
        <f>SUM(F10:F20)</f>
        <v>0</v>
      </c>
      <c r="G9" s="65">
        <f>SUM(G10:G20)</f>
        <v>27354</v>
      </c>
      <c r="H9" s="65">
        <f>SUM(H10:H20)</f>
        <v>0</v>
      </c>
    </row>
    <row r="10" spans="1:8">
      <c r="A10" s="118"/>
      <c r="B10" s="119"/>
      <c r="C10" s="63">
        <v>2015</v>
      </c>
      <c r="D10" s="65">
        <f>SUM(E10:H10)</f>
        <v>1950</v>
      </c>
      <c r="E10" s="17">
        <f>'пер меропр '!H11</f>
        <v>0</v>
      </c>
      <c r="F10" s="17">
        <f>'пер меропр '!I11</f>
        <v>0</v>
      </c>
      <c r="G10" s="17">
        <f>'пер меропр '!J11</f>
        <v>1950</v>
      </c>
      <c r="H10" s="17">
        <f>'пер меропр '!K11</f>
        <v>0</v>
      </c>
    </row>
    <row r="11" spans="1:8">
      <c r="A11" s="118"/>
      <c r="B11" s="119"/>
      <c r="C11" s="63">
        <v>2016</v>
      </c>
      <c r="D11" s="65">
        <f t="shared" ref="D11:D20" si="1">SUM(E11:H11)</f>
        <v>1555</v>
      </c>
      <c r="E11" s="17">
        <f>'пер меропр '!H12</f>
        <v>0</v>
      </c>
      <c r="F11" s="17">
        <f>'пер меропр '!I12</f>
        <v>0</v>
      </c>
      <c r="G11" s="17">
        <f>'пер меропр '!J12</f>
        <v>1555</v>
      </c>
      <c r="H11" s="17">
        <f>'пер меропр '!K12</f>
        <v>0</v>
      </c>
    </row>
    <row r="12" spans="1:8">
      <c r="A12" s="118"/>
      <c r="B12" s="119"/>
      <c r="C12" s="63">
        <v>2017</v>
      </c>
      <c r="D12" s="65">
        <f t="shared" si="1"/>
        <v>1910</v>
      </c>
      <c r="E12" s="17">
        <f>'пер меропр '!H13</f>
        <v>0</v>
      </c>
      <c r="F12" s="17">
        <f>'пер меропр '!I13</f>
        <v>0</v>
      </c>
      <c r="G12" s="17">
        <f>'пер меропр '!J13</f>
        <v>1910</v>
      </c>
      <c r="H12" s="17">
        <f>'пер меропр '!K13</f>
        <v>0</v>
      </c>
    </row>
    <row r="13" spans="1:8">
      <c r="A13" s="118"/>
      <c r="B13" s="119"/>
      <c r="C13" s="72">
        <v>2018</v>
      </c>
      <c r="D13" s="65">
        <f t="shared" si="1"/>
        <v>2286</v>
      </c>
      <c r="E13" s="17">
        <f>'пер меропр '!H14</f>
        <v>0</v>
      </c>
      <c r="F13" s="17">
        <f>'пер меропр '!I14</f>
        <v>0</v>
      </c>
      <c r="G13" s="17">
        <f>'пер меропр '!J14</f>
        <v>2286</v>
      </c>
      <c r="H13" s="17">
        <f>'пер меропр '!K14</f>
        <v>0</v>
      </c>
    </row>
    <row r="14" spans="1:8">
      <c r="A14" s="118"/>
      <c r="B14" s="119"/>
      <c r="C14" s="72">
        <v>2019</v>
      </c>
      <c r="D14" s="65">
        <f t="shared" si="1"/>
        <v>2210.5</v>
      </c>
      <c r="E14" s="17">
        <f>'пер меропр '!H15</f>
        <v>0</v>
      </c>
      <c r="F14" s="17">
        <f>'пер меропр '!I15</f>
        <v>0</v>
      </c>
      <c r="G14" s="17">
        <f>'пер меропр '!J15</f>
        <v>2210.5</v>
      </c>
      <c r="H14" s="17">
        <f>'пер меропр '!K15</f>
        <v>0</v>
      </c>
    </row>
    <row r="15" spans="1:8">
      <c r="A15" s="118"/>
      <c r="B15" s="119"/>
      <c r="C15" s="72">
        <v>2020</v>
      </c>
      <c r="D15" s="65">
        <f t="shared" si="1"/>
        <v>2320</v>
      </c>
      <c r="E15" s="17">
        <f>'пер меропр '!H16</f>
        <v>0</v>
      </c>
      <c r="F15" s="17">
        <f>'пер меропр '!I16</f>
        <v>0</v>
      </c>
      <c r="G15" s="17">
        <f>'пер меропр '!J16</f>
        <v>2320</v>
      </c>
      <c r="H15" s="17">
        <f>'пер меропр '!K16</f>
        <v>0</v>
      </c>
    </row>
    <row r="16" spans="1:8">
      <c r="A16" s="118"/>
      <c r="B16" s="119"/>
      <c r="C16" s="72">
        <v>2021</v>
      </c>
      <c r="D16" s="65">
        <f t="shared" si="1"/>
        <v>2406</v>
      </c>
      <c r="E16" s="17">
        <f>'пер меропр '!H17</f>
        <v>0</v>
      </c>
      <c r="F16" s="17">
        <f>'пер меропр '!I17</f>
        <v>0</v>
      </c>
      <c r="G16" s="17">
        <f>'пер меропр '!J17</f>
        <v>2406</v>
      </c>
      <c r="H16" s="17">
        <f>'пер меропр '!K17</f>
        <v>0</v>
      </c>
    </row>
    <row r="17" spans="1:8">
      <c r="A17" s="118"/>
      <c r="B17" s="120"/>
      <c r="C17" s="72">
        <v>2022</v>
      </c>
      <c r="D17" s="65">
        <f t="shared" si="1"/>
        <v>2956.5</v>
      </c>
      <c r="E17" s="17">
        <f>'пер меропр '!H18</f>
        <v>0</v>
      </c>
      <c r="F17" s="17">
        <f>'пер меропр '!I18</f>
        <v>0</v>
      </c>
      <c r="G17" s="17">
        <f>'пер меропр '!J18</f>
        <v>2956.5</v>
      </c>
      <c r="H17" s="17">
        <f>'пер меропр '!K18</f>
        <v>0</v>
      </c>
    </row>
    <row r="18" spans="1:8">
      <c r="A18" s="118"/>
      <c r="B18" s="120"/>
      <c r="C18" s="72">
        <v>2023</v>
      </c>
      <c r="D18" s="65">
        <f t="shared" si="1"/>
        <v>3236</v>
      </c>
      <c r="E18" s="17">
        <f>'пер меропр '!H19</f>
        <v>0</v>
      </c>
      <c r="F18" s="17">
        <f>'пер меропр '!I19</f>
        <v>0</v>
      </c>
      <c r="G18" s="17">
        <f>'пер меропр '!J19</f>
        <v>3236</v>
      </c>
      <c r="H18" s="17">
        <f>'пер меропр '!K19</f>
        <v>0</v>
      </c>
    </row>
    <row r="19" spans="1:8" s="34" customFormat="1">
      <c r="A19" s="118"/>
      <c r="B19" s="120"/>
      <c r="C19" s="72">
        <v>2024</v>
      </c>
      <c r="D19" s="65">
        <f t="shared" si="1"/>
        <v>3262</v>
      </c>
      <c r="E19" s="17">
        <f>'пер меропр '!H20</f>
        <v>0</v>
      </c>
      <c r="F19" s="17">
        <f>'пер меропр '!I20</f>
        <v>0</v>
      </c>
      <c r="G19" s="17">
        <f>'пер меропр '!J20</f>
        <v>3262</v>
      </c>
      <c r="H19" s="17">
        <f>'пер меропр '!K20</f>
        <v>0</v>
      </c>
    </row>
    <row r="20" spans="1:8">
      <c r="A20" s="118"/>
      <c r="B20" s="120"/>
      <c r="C20" s="72">
        <v>2025</v>
      </c>
      <c r="D20" s="65">
        <f t="shared" si="1"/>
        <v>3262</v>
      </c>
      <c r="E20" s="17">
        <f>'пер меропр '!H21</f>
        <v>0</v>
      </c>
      <c r="F20" s="17">
        <f>'пер меропр '!I21</f>
        <v>0</v>
      </c>
      <c r="G20" s="17">
        <f>'пер меропр '!J21</f>
        <v>3262</v>
      </c>
      <c r="H20" s="17">
        <f>'пер меропр '!K21</f>
        <v>0</v>
      </c>
    </row>
    <row r="21" spans="1:8" ht="15.75" customHeight="1">
      <c r="A21" s="118">
        <v>2</v>
      </c>
      <c r="B21" s="119" t="s">
        <v>21</v>
      </c>
      <c r="C21" s="63" t="s">
        <v>16</v>
      </c>
      <c r="D21" s="65">
        <f>SUM(E21:H21)</f>
        <v>116159.1</v>
      </c>
      <c r="E21" s="65">
        <f>SUM(E22:E32)</f>
        <v>0</v>
      </c>
      <c r="F21" s="65">
        <f>SUM(F22:F32)</f>
        <v>669.09999999999991</v>
      </c>
      <c r="G21" s="65">
        <f>SUM(G22:G32)</f>
        <v>107906.9</v>
      </c>
      <c r="H21" s="65">
        <f>SUM(H22:H32)</f>
        <v>7583.1</v>
      </c>
    </row>
    <row r="22" spans="1:8" ht="15" customHeight="1">
      <c r="A22" s="118"/>
      <c r="B22" s="119"/>
      <c r="C22" s="63">
        <v>2015</v>
      </c>
      <c r="D22" s="65">
        <f>SUM(E22:H22)</f>
        <v>58009.8</v>
      </c>
      <c r="E22" s="17">
        <f>'пер меропр '!H35</f>
        <v>0</v>
      </c>
      <c r="F22" s="17">
        <f>'пер меропр '!I35</f>
        <v>347.9</v>
      </c>
      <c r="G22" s="17">
        <f>'пер меропр '!J35</f>
        <v>53533.9</v>
      </c>
      <c r="H22" s="17">
        <f>'пер меропр '!K35</f>
        <v>4128</v>
      </c>
    </row>
    <row r="23" spans="1:8" ht="15" customHeight="1">
      <c r="A23" s="118"/>
      <c r="B23" s="119"/>
      <c r="C23" s="63">
        <v>2016</v>
      </c>
      <c r="D23" s="65">
        <f t="shared" ref="D23:D32" si="2">SUM(E23:H23)</f>
        <v>58149.299999999996</v>
      </c>
      <c r="E23" s="17">
        <f>'пер меропр '!H36</f>
        <v>0</v>
      </c>
      <c r="F23" s="17">
        <f>'пер меропр '!I36</f>
        <v>321.2</v>
      </c>
      <c r="G23" s="17">
        <f>'пер меропр '!J36</f>
        <v>54373</v>
      </c>
      <c r="H23" s="17">
        <f>'пер меропр '!K36</f>
        <v>3455.1</v>
      </c>
    </row>
    <row r="24" spans="1:8" ht="15" customHeight="1">
      <c r="A24" s="118"/>
      <c r="B24" s="119"/>
      <c r="C24" s="63">
        <v>2017</v>
      </c>
      <c r="D24" s="65">
        <f t="shared" si="2"/>
        <v>0</v>
      </c>
      <c r="E24" s="17">
        <f>'пер меропр '!H37</f>
        <v>0</v>
      </c>
      <c r="F24" s="17">
        <f>'пер меропр '!I37</f>
        <v>0</v>
      </c>
      <c r="G24" s="17">
        <f>'пер меропр '!J37</f>
        <v>0</v>
      </c>
      <c r="H24" s="17">
        <f>'пер меропр '!K37</f>
        <v>0</v>
      </c>
    </row>
    <row r="25" spans="1:8" ht="15" customHeight="1">
      <c r="A25" s="118"/>
      <c r="B25" s="119"/>
      <c r="C25" s="72">
        <v>2018</v>
      </c>
      <c r="D25" s="65">
        <f t="shared" si="2"/>
        <v>0</v>
      </c>
      <c r="E25" s="17">
        <f>'пер меропр '!H38</f>
        <v>0</v>
      </c>
      <c r="F25" s="17">
        <f>'пер меропр '!I38</f>
        <v>0</v>
      </c>
      <c r="G25" s="17">
        <f>'пер меропр '!J38</f>
        <v>0</v>
      </c>
      <c r="H25" s="17">
        <f>'пер меропр '!K38</f>
        <v>0</v>
      </c>
    </row>
    <row r="26" spans="1:8" ht="15" customHeight="1">
      <c r="A26" s="118"/>
      <c r="B26" s="119"/>
      <c r="C26" s="72">
        <v>2019</v>
      </c>
      <c r="D26" s="65">
        <f t="shared" si="2"/>
        <v>0</v>
      </c>
      <c r="E26" s="17">
        <f>'пер меропр '!H39</f>
        <v>0</v>
      </c>
      <c r="F26" s="17">
        <f>'пер меропр '!I39</f>
        <v>0</v>
      </c>
      <c r="G26" s="17">
        <f>'пер меропр '!J39</f>
        <v>0</v>
      </c>
      <c r="H26" s="17">
        <f>'пер меропр '!K39</f>
        <v>0</v>
      </c>
    </row>
    <row r="27" spans="1:8" ht="15" customHeight="1">
      <c r="A27" s="118"/>
      <c r="B27" s="119"/>
      <c r="C27" s="72">
        <v>2020</v>
      </c>
      <c r="D27" s="65">
        <f t="shared" si="2"/>
        <v>0</v>
      </c>
      <c r="E27" s="17">
        <f>'пер меропр '!H40</f>
        <v>0</v>
      </c>
      <c r="F27" s="17">
        <f>'пер меропр '!I40</f>
        <v>0</v>
      </c>
      <c r="G27" s="17">
        <f>'пер меропр '!J40</f>
        <v>0</v>
      </c>
      <c r="H27" s="17">
        <f>'пер меропр '!K40</f>
        <v>0</v>
      </c>
    </row>
    <row r="28" spans="1:8" ht="15.75" customHeight="1">
      <c r="A28" s="118"/>
      <c r="B28" s="119"/>
      <c r="C28" s="72">
        <v>2021</v>
      </c>
      <c r="D28" s="65">
        <f t="shared" si="2"/>
        <v>0</v>
      </c>
      <c r="E28" s="17">
        <f>'пер меропр '!H41</f>
        <v>0</v>
      </c>
      <c r="F28" s="17">
        <f>'пер меропр '!I41</f>
        <v>0</v>
      </c>
      <c r="G28" s="17">
        <f>'пер меропр '!J41</f>
        <v>0</v>
      </c>
      <c r="H28" s="17">
        <f>'пер меропр '!K41</f>
        <v>0</v>
      </c>
    </row>
    <row r="29" spans="1:8" ht="15.75" customHeight="1">
      <c r="A29" s="118"/>
      <c r="B29" s="120"/>
      <c r="C29" s="72">
        <v>2022</v>
      </c>
      <c r="D29" s="65">
        <f t="shared" si="2"/>
        <v>0</v>
      </c>
      <c r="E29" s="17">
        <f>'пер меропр '!H42</f>
        <v>0</v>
      </c>
      <c r="F29" s="17">
        <f>'пер меропр '!I42</f>
        <v>0</v>
      </c>
      <c r="G29" s="17">
        <f>'пер меропр '!J42</f>
        <v>0</v>
      </c>
      <c r="H29" s="17">
        <f>'пер меропр '!K42</f>
        <v>0</v>
      </c>
    </row>
    <row r="30" spans="1:8" ht="15.75" customHeight="1">
      <c r="A30" s="118"/>
      <c r="B30" s="120"/>
      <c r="C30" s="72">
        <v>2023</v>
      </c>
      <c r="D30" s="65">
        <f t="shared" si="2"/>
        <v>0</v>
      </c>
      <c r="E30" s="17">
        <f>'пер меропр '!H43</f>
        <v>0</v>
      </c>
      <c r="F30" s="17">
        <f>'пер меропр '!I43</f>
        <v>0</v>
      </c>
      <c r="G30" s="17">
        <f>'пер меропр '!J43</f>
        <v>0</v>
      </c>
      <c r="H30" s="17">
        <f>'пер меропр '!K43</f>
        <v>0</v>
      </c>
    </row>
    <row r="31" spans="1:8" s="34" customFormat="1" ht="15.75" customHeight="1">
      <c r="A31" s="118"/>
      <c r="B31" s="120"/>
      <c r="C31" s="72">
        <v>2024</v>
      </c>
      <c r="D31" s="65">
        <f t="shared" si="2"/>
        <v>0</v>
      </c>
      <c r="E31" s="17">
        <f>'пер меропр '!H44</f>
        <v>0</v>
      </c>
      <c r="F31" s="17">
        <f>'пер меропр '!I44</f>
        <v>0</v>
      </c>
      <c r="G31" s="17">
        <f>'пер меропр '!J44</f>
        <v>0</v>
      </c>
      <c r="H31" s="17">
        <f>'пер меропр '!K44</f>
        <v>0</v>
      </c>
    </row>
    <row r="32" spans="1:8" ht="15.75" customHeight="1">
      <c r="A32" s="118"/>
      <c r="B32" s="120"/>
      <c r="C32" s="72">
        <v>2025</v>
      </c>
      <c r="D32" s="65">
        <f t="shared" si="2"/>
        <v>0</v>
      </c>
      <c r="E32" s="17">
        <f>'пер меропр '!H45</f>
        <v>0</v>
      </c>
      <c r="F32" s="17">
        <f>'пер меропр '!I45</f>
        <v>0</v>
      </c>
      <c r="G32" s="17">
        <f>'пер меропр '!J45</f>
        <v>0</v>
      </c>
      <c r="H32" s="17">
        <f>'пер меропр '!K45</f>
        <v>0</v>
      </c>
    </row>
    <row r="33" spans="1:8" ht="15" customHeight="1">
      <c r="A33" s="118">
        <v>3</v>
      </c>
      <c r="B33" s="119" t="s">
        <v>38</v>
      </c>
      <c r="C33" s="63" t="s">
        <v>16</v>
      </c>
      <c r="D33" s="65">
        <f>SUM(E33:H33)</f>
        <v>1663511.6</v>
      </c>
      <c r="E33" s="65">
        <f>SUM(E34:E44)</f>
        <v>2966.4</v>
      </c>
      <c r="F33" s="65">
        <f>SUM(F34:F44)</f>
        <v>326763</v>
      </c>
      <c r="G33" s="65">
        <f>SUM(G34:G44)</f>
        <v>1257645.8</v>
      </c>
      <c r="H33" s="65">
        <f>SUM(H34:H44)</f>
        <v>76136.399999999994</v>
      </c>
    </row>
    <row r="34" spans="1:8" ht="15" customHeight="1">
      <c r="A34" s="118"/>
      <c r="B34" s="119"/>
      <c r="C34" s="63">
        <v>2015</v>
      </c>
      <c r="D34" s="65">
        <f>SUM(E34:H34)</f>
        <v>26941.200000000001</v>
      </c>
      <c r="E34" s="17">
        <f>'пер меропр '!H62</f>
        <v>0</v>
      </c>
      <c r="F34" s="17">
        <f>'пер меропр '!I62</f>
        <v>250</v>
      </c>
      <c r="G34" s="17">
        <f>'пер меропр '!J62</f>
        <v>23420</v>
      </c>
      <c r="H34" s="17">
        <f>'пер меропр '!K62</f>
        <v>3271.2</v>
      </c>
    </row>
    <row r="35" spans="1:8" ht="15" customHeight="1">
      <c r="A35" s="118"/>
      <c r="B35" s="119"/>
      <c r="C35" s="63">
        <v>2016</v>
      </c>
      <c r="D35" s="65">
        <f t="shared" ref="D35:D44" si="3">SUM(E35:H35)</f>
        <v>25363.200000000001</v>
      </c>
      <c r="E35" s="17">
        <f>'пер меропр '!H63</f>
        <v>0</v>
      </c>
      <c r="F35" s="17">
        <f>'пер меропр '!I63</f>
        <v>238.2</v>
      </c>
      <c r="G35" s="17">
        <f>'пер меропр '!J63</f>
        <v>22400</v>
      </c>
      <c r="H35" s="17">
        <f>'пер меропр '!K63</f>
        <v>2725</v>
      </c>
    </row>
    <row r="36" spans="1:8" ht="15" customHeight="1">
      <c r="A36" s="118"/>
      <c r="B36" s="119"/>
      <c r="C36" s="63">
        <v>2017</v>
      </c>
      <c r="D36" s="65">
        <f t="shared" si="3"/>
        <v>96593.2</v>
      </c>
      <c r="E36" s="17">
        <f>'пер меропр '!H64</f>
        <v>0</v>
      </c>
      <c r="F36" s="17">
        <f>'пер меропр '!I64</f>
        <v>8836.2999999999993</v>
      </c>
      <c r="G36" s="17">
        <f>'пер меропр '!J64</f>
        <v>79316.7</v>
      </c>
      <c r="H36" s="17">
        <f>'пер меропр '!K64</f>
        <v>8440.2000000000007</v>
      </c>
    </row>
    <row r="37" spans="1:8" ht="15" customHeight="1">
      <c r="A37" s="118"/>
      <c r="B37" s="119"/>
      <c r="C37" s="72">
        <v>2018</v>
      </c>
      <c r="D37" s="65">
        <f t="shared" si="3"/>
        <v>104245.5</v>
      </c>
      <c r="E37" s="17">
        <f>'пер меропр '!H65</f>
        <v>0</v>
      </c>
      <c r="F37" s="17">
        <f>'пер меропр '!I65</f>
        <v>5757.2</v>
      </c>
      <c r="G37" s="17">
        <f>'пер меропр '!J65</f>
        <v>90888.3</v>
      </c>
      <c r="H37" s="17">
        <f>'пер меропр '!K65</f>
        <v>7600</v>
      </c>
    </row>
    <row r="38" spans="1:8" ht="15" customHeight="1">
      <c r="A38" s="118"/>
      <c r="B38" s="119"/>
      <c r="C38" s="72">
        <v>2019</v>
      </c>
      <c r="D38" s="65">
        <f t="shared" si="3"/>
        <v>120438.99999999999</v>
      </c>
      <c r="E38" s="17">
        <f>'пер меропр '!H66</f>
        <v>0</v>
      </c>
      <c r="F38" s="17">
        <f>'пер меропр '!I66</f>
        <v>18693.2</v>
      </c>
      <c r="G38" s="17">
        <f>'пер меропр '!J66</f>
        <v>94145.799999999988</v>
      </c>
      <c r="H38" s="17">
        <f>'пер меропр '!K66</f>
        <v>7600</v>
      </c>
    </row>
    <row r="39" spans="1:8" ht="15" customHeight="1">
      <c r="A39" s="118"/>
      <c r="B39" s="119"/>
      <c r="C39" s="72">
        <v>2020</v>
      </c>
      <c r="D39" s="65">
        <f t="shared" si="3"/>
        <v>120148.59999999999</v>
      </c>
      <c r="E39" s="17">
        <f>'пер меропр '!H67</f>
        <v>2966.4</v>
      </c>
      <c r="F39" s="17">
        <f>'пер меропр '!I67</f>
        <v>1241.0999999999999</v>
      </c>
      <c r="G39" s="17">
        <f>'пер меропр '!J67</f>
        <v>108341.09999999999</v>
      </c>
      <c r="H39" s="17">
        <f>'пер меропр '!K67</f>
        <v>7600</v>
      </c>
    </row>
    <row r="40" spans="1:8" ht="15.75" customHeight="1">
      <c r="A40" s="118"/>
      <c r="B40" s="119"/>
      <c r="C40" s="72">
        <v>2021</v>
      </c>
      <c r="D40" s="65">
        <f t="shared" si="3"/>
        <v>133388.09999999998</v>
      </c>
      <c r="E40" s="17">
        <f>'пер меропр '!H68</f>
        <v>0</v>
      </c>
      <c r="F40" s="17">
        <f>'пер меропр '!I68</f>
        <v>4111.3999999999996</v>
      </c>
      <c r="G40" s="17">
        <f>'пер меропр '!J68</f>
        <v>121676.7</v>
      </c>
      <c r="H40" s="17">
        <f>'пер меропр '!K68</f>
        <v>7600</v>
      </c>
    </row>
    <row r="41" spans="1:8" ht="15.75" customHeight="1">
      <c r="A41" s="118"/>
      <c r="B41" s="120"/>
      <c r="C41" s="72">
        <v>2022</v>
      </c>
      <c r="D41" s="65">
        <f t="shared" si="3"/>
        <v>484613.29999999993</v>
      </c>
      <c r="E41" s="17">
        <f>'пер меропр '!H69</f>
        <v>0</v>
      </c>
      <c r="F41" s="17">
        <f>'пер меропр '!I69</f>
        <v>276043.99999999994</v>
      </c>
      <c r="G41" s="17">
        <f>'пер меропр '!J69</f>
        <v>200969.3</v>
      </c>
      <c r="H41" s="17">
        <f>'пер меропр '!K69</f>
        <v>7600</v>
      </c>
    </row>
    <row r="42" spans="1:8" ht="15.75" customHeight="1">
      <c r="A42" s="118"/>
      <c r="B42" s="120"/>
      <c r="C42" s="72">
        <v>2023</v>
      </c>
      <c r="D42" s="65">
        <f t="shared" si="3"/>
        <v>208957.90000000002</v>
      </c>
      <c r="E42" s="17">
        <f>'пер меропр '!H70</f>
        <v>0</v>
      </c>
      <c r="F42" s="17">
        <f>'пер меропр '!I70</f>
        <v>6656.2</v>
      </c>
      <c r="G42" s="17">
        <f>'пер меропр '!J70</f>
        <v>194401.7</v>
      </c>
      <c r="H42" s="17">
        <f>'пер меропр '!K70</f>
        <v>7900</v>
      </c>
    </row>
    <row r="43" spans="1:8" s="34" customFormat="1" ht="15.75" customHeight="1">
      <c r="A43" s="118"/>
      <c r="B43" s="120"/>
      <c r="C43" s="72">
        <v>2024</v>
      </c>
      <c r="D43" s="65">
        <f t="shared" si="3"/>
        <v>171410.80000000002</v>
      </c>
      <c r="E43" s="17">
        <f>'пер меропр '!H71</f>
        <v>0</v>
      </c>
      <c r="F43" s="17">
        <f>'пер меропр '!I71</f>
        <v>2467.6999999999998</v>
      </c>
      <c r="G43" s="17">
        <f>'пер меропр '!J71</f>
        <v>161043.1</v>
      </c>
      <c r="H43" s="17">
        <f>'пер меропр '!K71</f>
        <v>7900</v>
      </c>
    </row>
    <row r="44" spans="1:8" ht="15.75" customHeight="1">
      <c r="A44" s="118"/>
      <c r="B44" s="120"/>
      <c r="C44" s="72">
        <v>2025</v>
      </c>
      <c r="D44" s="65">
        <f t="shared" si="3"/>
        <v>171410.80000000002</v>
      </c>
      <c r="E44" s="17">
        <f>'пер меропр '!H72</f>
        <v>0</v>
      </c>
      <c r="F44" s="17">
        <f>'пер меропр '!I72</f>
        <v>2467.6999999999998</v>
      </c>
      <c r="G44" s="17">
        <f>'пер меропр '!J72</f>
        <v>161043.1</v>
      </c>
      <c r="H44" s="17">
        <f>'пер меропр '!K72</f>
        <v>7900</v>
      </c>
    </row>
    <row r="45" spans="1:8" ht="15.75" customHeight="1">
      <c r="A45" s="118">
        <v>4</v>
      </c>
      <c r="B45" s="119" t="s">
        <v>87</v>
      </c>
      <c r="C45" s="63" t="s">
        <v>16</v>
      </c>
      <c r="D45" s="70">
        <f t="shared" ref="D45" si="4">SUM(E45:H45)</f>
        <v>26697.200000000001</v>
      </c>
      <c r="E45" s="70">
        <f>SUM(E46:E56)</f>
        <v>0</v>
      </c>
      <c r="F45" s="70">
        <f>SUM(F46:F56)</f>
        <v>0</v>
      </c>
      <c r="G45" s="70">
        <f>SUM(G46:G56)</f>
        <v>26655.200000000001</v>
      </c>
      <c r="H45" s="70">
        <f>SUM(H46:H56)</f>
        <v>42</v>
      </c>
    </row>
    <row r="46" spans="1:8" ht="15" customHeight="1">
      <c r="A46" s="118"/>
      <c r="B46" s="119"/>
      <c r="C46" s="63">
        <v>2015</v>
      </c>
      <c r="D46" s="70">
        <f t="shared" ref="D46:D80" si="5">SUM(E46:H46)</f>
        <v>1374</v>
      </c>
      <c r="E46" s="17">
        <f>'пер меропр '!H518</f>
        <v>0</v>
      </c>
      <c r="F46" s="17">
        <f>'пер меропр '!I518</f>
        <v>0</v>
      </c>
      <c r="G46" s="17">
        <f>'пер меропр '!J518</f>
        <v>1353</v>
      </c>
      <c r="H46" s="17">
        <f>'пер меропр '!K518</f>
        <v>21</v>
      </c>
    </row>
    <row r="47" spans="1:8" ht="15" customHeight="1">
      <c r="A47" s="118"/>
      <c r="B47" s="119"/>
      <c r="C47" s="63">
        <v>2016</v>
      </c>
      <c r="D47" s="70">
        <f t="shared" si="5"/>
        <v>1638</v>
      </c>
      <c r="E47" s="17">
        <f>'пер меропр '!H519</f>
        <v>0</v>
      </c>
      <c r="F47" s="17">
        <f>'пер меропр '!I519</f>
        <v>0</v>
      </c>
      <c r="G47" s="17">
        <f>'пер меропр '!J519</f>
        <v>1617</v>
      </c>
      <c r="H47" s="17">
        <f>'пер меропр '!K519</f>
        <v>21</v>
      </c>
    </row>
    <row r="48" spans="1:8" ht="15" customHeight="1">
      <c r="A48" s="118"/>
      <c r="B48" s="119"/>
      <c r="C48" s="63">
        <v>2017</v>
      </c>
      <c r="D48" s="70">
        <f t="shared" si="5"/>
        <v>1690</v>
      </c>
      <c r="E48" s="17">
        <f>'пер меропр '!H520</f>
        <v>0</v>
      </c>
      <c r="F48" s="17">
        <f>'пер меропр '!I520</f>
        <v>0</v>
      </c>
      <c r="G48" s="17">
        <f>'пер меропр '!J520</f>
        <v>1690</v>
      </c>
      <c r="H48" s="17">
        <f>'пер меропр '!K520</f>
        <v>0</v>
      </c>
    </row>
    <row r="49" spans="1:8" ht="15" customHeight="1">
      <c r="A49" s="118"/>
      <c r="B49" s="119"/>
      <c r="C49" s="72">
        <v>2018</v>
      </c>
      <c r="D49" s="70">
        <f t="shared" si="5"/>
        <v>2011</v>
      </c>
      <c r="E49" s="17">
        <f>'пер меропр '!H521</f>
        <v>0</v>
      </c>
      <c r="F49" s="17">
        <f>'пер меропр '!I521</f>
        <v>0</v>
      </c>
      <c r="G49" s="17">
        <f>'пер меропр '!J521</f>
        <v>2011</v>
      </c>
      <c r="H49" s="17">
        <f>'пер меропр '!K521</f>
        <v>0</v>
      </c>
    </row>
    <row r="50" spans="1:8" ht="15" customHeight="1">
      <c r="A50" s="118"/>
      <c r="B50" s="119"/>
      <c r="C50" s="72">
        <v>2019</v>
      </c>
      <c r="D50" s="70">
        <f t="shared" si="5"/>
        <v>2180</v>
      </c>
      <c r="E50" s="17">
        <f>'пер меропр '!H522</f>
        <v>0</v>
      </c>
      <c r="F50" s="17">
        <f>'пер меропр '!I522</f>
        <v>0</v>
      </c>
      <c r="G50" s="17">
        <f>'пер меропр '!J522</f>
        <v>2180</v>
      </c>
      <c r="H50" s="17">
        <f>'пер меропр '!K522</f>
        <v>0</v>
      </c>
    </row>
    <row r="51" spans="1:8" ht="15" customHeight="1">
      <c r="A51" s="118"/>
      <c r="B51" s="119"/>
      <c r="C51" s="72">
        <v>2020</v>
      </c>
      <c r="D51" s="70">
        <f t="shared" si="5"/>
        <v>2207</v>
      </c>
      <c r="E51" s="17">
        <f>'пер меропр '!H523</f>
        <v>0</v>
      </c>
      <c r="F51" s="17">
        <f>'пер меропр '!I523</f>
        <v>0</v>
      </c>
      <c r="G51" s="17">
        <f>'пер меропр '!J523</f>
        <v>2207</v>
      </c>
      <c r="H51" s="17">
        <f>'пер меропр '!K523</f>
        <v>0</v>
      </c>
    </row>
    <row r="52" spans="1:8" ht="15.75" customHeight="1">
      <c r="A52" s="118"/>
      <c r="B52" s="119"/>
      <c r="C52" s="72">
        <v>2021</v>
      </c>
      <c r="D52" s="70">
        <f t="shared" si="5"/>
        <v>2320.3000000000002</v>
      </c>
      <c r="E52" s="17">
        <f>'пер меропр '!H524</f>
        <v>0</v>
      </c>
      <c r="F52" s="17">
        <f>'пер меропр '!I524</f>
        <v>0</v>
      </c>
      <c r="G52" s="17">
        <f>'пер меропр '!J524</f>
        <v>2320.3000000000002</v>
      </c>
      <c r="H52" s="17">
        <f>'пер меропр '!K524</f>
        <v>0</v>
      </c>
    </row>
    <row r="53" spans="1:8" ht="15.75" customHeight="1">
      <c r="A53" s="118"/>
      <c r="B53" s="120"/>
      <c r="C53" s="72">
        <v>2022</v>
      </c>
      <c r="D53" s="70">
        <f t="shared" si="5"/>
        <v>2976.1</v>
      </c>
      <c r="E53" s="17">
        <f>'пер меропр '!H525</f>
        <v>0</v>
      </c>
      <c r="F53" s="17">
        <f>'пер меропр '!I525</f>
        <v>0</v>
      </c>
      <c r="G53" s="17">
        <f>'пер меропр '!J525</f>
        <v>2976.1</v>
      </c>
      <c r="H53" s="17">
        <f>'пер меропр '!K525</f>
        <v>0</v>
      </c>
    </row>
    <row r="54" spans="1:8" ht="15.75" customHeight="1">
      <c r="A54" s="118"/>
      <c r="B54" s="120"/>
      <c r="C54" s="72">
        <v>2023</v>
      </c>
      <c r="D54" s="70">
        <f t="shared" si="5"/>
        <v>3380.8</v>
      </c>
      <c r="E54" s="17">
        <f>'пер меропр '!H526</f>
        <v>0</v>
      </c>
      <c r="F54" s="17">
        <f>'пер меропр '!I526</f>
        <v>0</v>
      </c>
      <c r="G54" s="17">
        <f>'пер меропр '!J526</f>
        <v>3380.8</v>
      </c>
      <c r="H54" s="17">
        <f>'пер меропр '!K526</f>
        <v>0</v>
      </c>
    </row>
    <row r="55" spans="1:8" s="34" customFormat="1" ht="15.75" customHeight="1">
      <c r="A55" s="118"/>
      <c r="B55" s="120"/>
      <c r="C55" s="72">
        <v>2024</v>
      </c>
      <c r="D55" s="70">
        <f t="shared" si="5"/>
        <v>3460</v>
      </c>
      <c r="E55" s="17">
        <f>'пер меропр '!H527</f>
        <v>0</v>
      </c>
      <c r="F55" s="17">
        <f>'пер меропр '!I527</f>
        <v>0</v>
      </c>
      <c r="G55" s="17">
        <f>'пер меропр '!J527</f>
        <v>3460</v>
      </c>
      <c r="H55" s="17">
        <f>'пер меропр '!K527</f>
        <v>0</v>
      </c>
    </row>
    <row r="56" spans="1:8" ht="15.75" customHeight="1">
      <c r="A56" s="118"/>
      <c r="B56" s="120"/>
      <c r="C56" s="72">
        <v>2025</v>
      </c>
      <c r="D56" s="70">
        <f t="shared" si="5"/>
        <v>3460</v>
      </c>
      <c r="E56" s="17">
        <f>'пер меропр '!H528</f>
        <v>0</v>
      </c>
      <c r="F56" s="17">
        <f>'пер меропр '!I528</f>
        <v>0</v>
      </c>
      <c r="G56" s="17">
        <f>'пер меропр '!J528</f>
        <v>3460</v>
      </c>
      <c r="H56" s="17">
        <f>'пер меропр '!K528</f>
        <v>0</v>
      </c>
    </row>
    <row r="57" spans="1:8" ht="15.75" customHeight="1">
      <c r="A57" s="118">
        <v>5</v>
      </c>
      <c r="B57" s="80" t="s">
        <v>91</v>
      </c>
      <c r="C57" s="63" t="s">
        <v>16</v>
      </c>
      <c r="D57" s="70">
        <f t="shared" si="5"/>
        <v>9905.7000000000007</v>
      </c>
      <c r="E57" s="70">
        <f>SUM(E58:E68)</f>
        <v>0</v>
      </c>
      <c r="F57" s="70">
        <f>SUM(F58:F68)</f>
        <v>0</v>
      </c>
      <c r="G57" s="70">
        <f>SUM(G58:G68)</f>
        <v>9905.7000000000007</v>
      </c>
      <c r="H57" s="70">
        <f>SUM(H58:H68)</f>
        <v>0</v>
      </c>
    </row>
    <row r="58" spans="1:8" ht="15.75" customHeight="1">
      <c r="A58" s="118"/>
      <c r="B58" s="80"/>
      <c r="C58" s="63">
        <v>2015</v>
      </c>
      <c r="D58" s="70">
        <f t="shared" si="5"/>
        <v>2030</v>
      </c>
      <c r="E58" s="17">
        <f>'пер меропр '!H542</f>
        <v>0</v>
      </c>
      <c r="F58" s="17">
        <f>'пер меропр '!I542</f>
        <v>0</v>
      </c>
      <c r="G58" s="17">
        <f>'пер меропр '!J542</f>
        <v>2030</v>
      </c>
      <c r="H58" s="17">
        <f>'пер меропр '!K542</f>
        <v>0</v>
      </c>
    </row>
    <row r="59" spans="1:8" ht="15.75" customHeight="1">
      <c r="A59" s="118"/>
      <c r="B59" s="80"/>
      <c r="C59" s="63">
        <v>2016</v>
      </c>
      <c r="D59" s="70">
        <f t="shared" si="5"/>
        <v>680</v>
      </c>
      <c r="E59" s="17">
        <f>'пер меропр '!H543</f>
        <v>0</v>
      </c>
      <c r="F59" s="17">
        <f>'пер меропр '!I543</f>
        <v>0</v>
      </c>
      <c r="G59" s="17">
        <f>'пер меропр '!J543</f>
        <v>680</v>
      </c>
      <c r="H59" s="17">
        <f>'пер меропр '!K543</f>
        <v>0</v>
      </c>
    </row>
    <row r="60" spans="1:8" ht="15" customHeight="1">
      <c r="A60" s="118"/>
      <c r="B60" s="80"/>
      <c r="C60" s="63">
        <v>2017</v>
      </c>
      <c r="D60" s="70">
        <f t="shared" si="5"/>
        <v>930</v>
      </c>
      <c r="E60" s="17">
        <f>'пер меропр '!H544</f>
        <v>0</v>
      </c>
      <c r="F60" s="17">
        <f>'пер меропр '!I544</f>
        <v>0</v>
      </c>
      <c r="G60" s="17">
        <f>'пер меропр '!J544</f>
        <v>930</v>
      </c>
      <c r="H60" s="17">
        <f>'пер меропр '!K544</f>
        <v>0</v>
      </c>
    </row>
    <row r="61" spans="1:8" ht="15" customHeight="1">
      <c r="A61" s="118"/>
      <c r="B61" s="80"/>
      <c r="C61" s="63">
        <v>2018</v>
      </c>
      <c r="D61" s="70">
        <f t="shared" si="5"/>
        <v>550</v>
      </c>
      <c r="E61" s="17">
        <f>'пер меропр '!H545</f>
        <v>0</v>
      </c>
      <c r="F61" s="17">
        <f>'пер меропр '!I545</f>
        <v>0</v>
      </c>
      <c r="G61" s="17">
        <f>'пер меропр '!J545</f>
        <v>550</v>
      </c>
      <c r="H61" s="17">
        <f>'пер меропр '!K545</f>
        <v>0</v>
      </c>
    </row>
    <row r="62" spans="1:8" ht="15" customHeight="1">
      <c r="A62" s="118"/>
      <c r="B62" s="80"/>
      <c r="C62" s="63">
        <v>2019</v>
      </c>
      <c r="D62" s="70">
        <f t="shared" si="5"/>
        <v>800</v>
      </c>
      <c r="E62" s="17">
        <f>'пер меропр '!H546</f>
        <v>0</v>
      </c>
      <c r="F62" s="17">
        <f>'пер меропр '!I546</f>
        <v>0</v>
      </c>
      <c r="G62" s="17">
        <f>'пер меропр '!J546</f>
        <v>800</v>
      </c>
      <c r="H62" s="17">
        <f>'пер меропр '!K546</f>
        <v>0</v>
      </c>
    </row>
    <row r="63" spans="1:8" ht="15" customHeight="1">
      <c r="A63" s="118"/>
      <c r="B63" s="80"/>
      <c r="C63" s="63">
        <v>2020</v>
      </c>
      <c r="D63" s="70">
        <f t="shared" si="5"/>
        <v>400</v>
      </c>
      <c r="E63" s="17">
        <f>'пер меропр '!H547</f>
        <v>0</v>
      </c>
      <c r="F63" s="17">
        <f>'пер меропр '!I547</f>
        <v>0</v>
      </c>
      <c r="G63" s="17">
        <f>'пер меропр '!J547</f>
        <v>400</v>
      </c>
      <c r="H63" s="17">
        <f>'пер меропр '!K547</f>
        <v>0</v>
      </c>
    </row>
    <row r="64" spans="1:8" ht="15.75" customHeight="1">
      <c r="A64" s="118"/>
      <c r="B64" s="80"/>
      <c r="C64" s="63">
        <v>2021</v>
      </c>
      <c r="D64" s="70">
        <f t="shared" si="5"/>
        <v>812</v>
      </c>
      <c r="E64" s="17">
        <f>'пер меропр '!H548</f>
        <v>0</v>
      </c>
      <c r="F64" s="17">
        <f>'пер меропр '!I548</f>
        <v>0</v>
      </c>
      <c r="G64" s="17">
        <f>'пер меропр '!J548</f>
        <v>812</v>
      </c>
      <c r="H64" s="17">
        <f>'пер меропр '!K548</f>
        <v>0</v>
      </c>
    </row>
    <row r="65" spans="1:8" ht="15.75" customHeight="1">
      <c r="A65" s="118"/>
      <c r="B65" s="79"/>
      <c r="C65" s="63">
        <v>2022</v>
      </c>
      <c r="D65" s="70">
        <f t="shared" si="5"/>
        <v>1203.7</v>
      </c>
      <c r="E65" s="17">
        <f>'пер меропр '!H549</f>
        <v>0</v>
      </c>
      <c r="F65" s="17">
        <f>'пер меропр '!I549</f>
        <v>0</v>
      </c>
      <c r="G65" s="17">
        <f>'пер меропр '!J549</f>
        <v>1203.7</v>
      </c>
      <c r="H65" s="17">
        <f>'пер меропр '!K549</f>
        <v>0</v>
      </c>
    </row>
    <row r="66" spans="1:8" ht="15.75" customHeight="1">
      <c r="A66" s="118"/>
      <c r="B66" s="79"/>
      <c r="C66" s="63">
        <v>2023</v>
      </c>
      <c r="D66" s="70">
        <f t="shared" si="5"/>
        <v>1400</v>
      </c>
      <c r="E66" s="17">
        <f>'пер меропр '!H550</f>
        <v>0</v>
      </c>
      <c r="F66" s="17">
        <f>'пер меропр '!I550</f>
        <v>0</v>
      </c>
      <c r="G66" s="17">
        <f>'пер меропр '!J550</f>
        <v>1400</v>
      </c>
      <c r="H66" s="17">
        <f>'пер меропр '!K550</f>
        <v>0</v>
      </c>
    </row>
    <row r="67" spans="1:8" s="34" customFormat="1" ht="15.75" customHeight="1">
      <c r="A67" s="118"/>
      <c r="B67" s="79"/>
      <c r="C67" s="63">
        <v>2024</v>
      </c>
      <c r="D67" s="70">
        <f t="shared" si="5"/>
        <v>550</v>
      </c>
      <c r="E67" s="17">
        <f>'пер меропр '!H551</f>
        <v>0</v>
      </c>
      <c r="F67" s="17">
        <f>'пер меропр '!I551</f>
        <v>0</v>
      </c>
      <c r="G67" s="17">
        <f>'пер меропр '!J551</f>
        <v>550</v>
      </c>
      <c r="H67" s="17">
        <f>'пер меропр '!K551</f>
        <v>0</v>
      </c>
    </row>
    <row r="68" spans="1:8" ht="15.75" customHeight="1">
      <c r="A68" s="118"/>
      <c r="B68" s="79"/>
      <c r="C68" s="63">
        <v>2025</v>
      </c>
      <c r="D68" s="70">
        <f t="shared" si="5"/>
        <v>550</v>
      </c>
      <c r="E68" s="17">
        <f>'пер меропр '!H552</f>
        <v>0</v>
      </c>
      <c r="F68" s="17">
        <f>'пер меропр '!I552</f>
        <v>0</v>
      </c>
      <c r="G68" s="17">
        <f>'пер меропр '!J552</f>
        <v>550</v>
      </c>
      <c r="H68" s="17">
        <f>'пер меропр '!K552</f>
        <v>0</v>
      </c>
    </row>
    <row r="69" spans="1:8">
      <c r="A69" s="121">
        <v>6</v>
      </c>
      <c r="B69" s="122" t="s">
        <v>95</v>
      </c>
      <c r="C69" s="63" t="s">
        <v>16</v>
      </c>
      <c r="D69" s="70">
        <f t="shared" ref="D69" si="6">SUM(E69:H69)</f>
        <v>16235</v>
      </c>
      <c r="E69" s="70">
        <f>SUM(E70:E80)</f>
        <v>0</v>
      </c>
      <c r="F69" s="70">
        <f>SUM(F70:F80)</f>
        <v>0</v>
      </c>
      <c r="G69" s="70">
        <f>SUM(G70:G80)</f>
        <v>16235</v>
      </c>
      <c r="H69" s="70">
        <f>SUM(H70:H80)</f>
        <v>0</v>
      </c>
    </row>
    <row r="70" spans="1:8" ht="15.75" customHeight="1">
      <c r="A70" s="121"/>
      <c r="B70" s="122"/>
      <c r="C70" s="63">
        <v>2015</v>
      </c>
      <c r="D70" s="70">
        <f t="shared" si="5"/>
        <v>835</v>
      </c>
      <c r="E70" s="17">
        <f>'пер меропр '!H566</f>
        <v>0</v>
      </c>
      <c r="F70" s="17">
        <f>'пер меропр '!I566</f>
        <v>0</v>
      </c>
      <c r="G70" s="17">
        <f>'пер меропр '!J566</f>
        <v>835</v>
      </c>
      <c r="H70" s="17">
        <f>'пер меропр '!K566</f>
        <v>0</v>
      </c>
    </row>
    <row r="71" spans="1:8">
      <c r="A71" s="121"/>
      <c r="B71" s="122"/>
      <c r="C71" s="63">
        <v>2016</v>
      </c>
      <c r="D71" s="70">
        <f t="shared" si="5"/>
        <v>1000</v>
      </c>
      <c r="E71" s="17">
        <f>'пер меропр '!H567</f>
        <v>0</v>
      </c>
      <c r="F71" s="17">
        <f>'пер меропр '!I567</f>
        <v>0</v>
      </c>
      <c r="G71" s="17">
        <f>'пер меропр '!J567</f>
        <v>1000</v>
      </c>
      <c r="H71" s="17">
        <f>'пер меропр '!K567</f>
        <v>0</v>
      </c>
    </row>
    <row r="72" spans="1:8">
      <c r="A72" s="121"/>
      <c r="B72" s="122"/>
      <c r="C72" s="63">
        <v>2017</v>
      </c>
      <c r="D72" s="70">
        <f t="shared" si="5"/>
        <v>1500</v>
      </c>
      <c r="E72" s="17">
        <f>'пер меропр '!H568</f>
        <v>0</v>
      </c>
      <c r="F72" s="17">
        <f>'пер меропр '!I568</f>
        <v>0</v>
      </c>
      <c r="G72" s="17">
        <f>'пер меропр '!J568</f>
        <v>1500</v>
      </c>
      <c r="H72" s="17">
        <f>'пер меропр '!K568</f>
        <v>0</v>
      </c>
    </row>
    <row r="73" spans="1:8">
      <c r="A73" s="121"/>
      <c r="B73" s="122"/>
      <c r="C73" s="72">
        <v>2018</v>
      </c>
      <c r="D73" s="70">
        <f t="shared" si="5"/>
        <v>1500</v>
      </c>
      <c r="E73" s="17">
        <f>'пер меропр '!H569</f>
        <v>0</v>
      </c>
      <c r="F73" s="17">
        <f>'пер меропр '!I569</f>
        <v>0</v>
      </c>
      <c r="G73" s="17">
        <f>'пер меропр '!J569</f>
        <v>1500</v>
      </c>
      <c r="H73" s="17">
        <f>'пер меропр '!K569</f>
        <v>0</v>
      </c>
    </row>
    <row r="74" spans="1:8">
      <c r="A74" s="121"/>
      <c r="B74" s="122"/>
      <c r="C74" s="72">
        <v>2019</v>
      </c>
      <c r="D74" s="70">
        <f t="shared" si="5"/>
        <v>1500</v>
      </c>
      <c r="E74" s="17">
        <f>'пер меропр '!H570</f>
        <v>0</v>
      </c>
      <c r="F74" s="17">
        <f>'пер меропр '!I570</f>
        <v>0</v>
      </c>
      <c r="G74" s="17">
        <f>'пер меропр '!J570</f>
        <v>1500</v>
      </c>
      <c r="H74" s="17">
        <f>'пер меропр '!K570</f>
        <v>0</v>
      </c>
    </row>
    <row r="75" spans="1:8">
      <c r="A75" s="121"/>
      <c r="B75" s="122"/>
      <c r="C75" s="72">
        <v>2020</v>
      </c>
      <c r="D75" s="70">
        <f t="shared" si="5"/>
        <v>0</v>
      </c>
      <c r="E75" s="17">
        <f>'пер меропр '!H571</f>
        <v>0</v>
      </c>
      <c r="F75" s="17">
        <f>'пер меропр '!I571</f>
        <v>0</v>
      </c>
      <c r="G75" s="17">
        <f>'пер меропр '!J571</f>
        <v>0</v>
      </c>
      <c r="H75" s="17">
        <f>'пер меропр '!K571</f>
        <v>0</v>
      </c>
    </row>
    <row r="76" spans="1:8">
      <c r="A76" s="121"/>
      <c r="B76" s="122"/>
      <c r="C76" s="72">
        <v>2021</v>
      </c>
      <c r="D76" s="70">
        <f t="shared" si="5"/>
        <v>2200</v>
      </c>
      <c r="E76" s="17">
        <f>'пер меропр '!H572</f>
        <v>0</v>
      </c>
      <c r="F76" s="17">
        <f>'пер меропр '!I572</f>
        <v>0</v>
      </c>
      <c r="G76" s="17">
        <f>'пер меропр '!J572</f>
        <v>2200</v>
      </c>
      <c r="H76" s="17">
        <f>'пер меропр '!K572</f>
        <v>0</v>
      </c>
    </row>
    <row r="77" spans="1:8">
      <c r="A77" s="121"/>
      <c r="B77" s="122"/>
      <c r="C77" s="72">
        <v>2022</v>
      </c>
      <c r="D77" s="70">
        <f t="shared" si="5"/>
        <v>3700</v>
      </c>
      <c r="E77" s="17">
        <f>'пер меропр '!H573</f>
        <v>0</v>
      </c>
      <c r="F77" s="17">
        <f>'пер меропр '!I573</f>
        <v>0</v>
      </c>
      <c r="G77" s="17">
        <f>'пер меропр '!J573</f>
        <v>3700</v>
      </c>
      <c r="H77" s="17">
        <f>'пер меропр '!K573</f>
        <v>0</v>
      </c>
    </row>
    <row r="78" spans="1:8">
      <c r="A78" s="121"/>
      <c r="B78" s="122"/>
      <c r="C78" s="72">
        <v>2023</v>
      </c>
      <c r="D78" s="70">
        <f t="shared" si="5"/>
        <v>4000</v>
      </c>
      <c r="E78" s="17">
        <f>'пер меропр '!H574</f>
        <v>0</v>
      </c>
      <c r="F78" s="17">
        <f>'пер меропр '!I574</f>
        <v>0</v>
      </c>
      <c r="G78" s="17">
        <f>'пер меропр '!J574</f>
        <v>4000</v>
      </c>
      <c r="H78" s="17">
        <f>'пер меропр '!K574</f>
        <v>0</v>
      </c>
    </row>
    <row r="79" spans="1:8" s="34" customFormat="1">
      <c r="A79" s="121"/>
      <c r="B79" s="122"/>
      <c r="C79" s="72">
        <v>2024</v>
      </c>
      <c r="D79" s="70">
        <f t="shared" si="5"/>
        <v>0</v>
      </c>
      <c r="E79" s="17">
        <f>'пер меропр '!H575</f>
        <v>0</v>
      </c>
      <c r="F79" s="17">
        <f>'пер меропр '!I575</f>
        <v>0</v>
      </c>
      <c r="G79" s="17">
        <f>'пер меропр '!J575</f>
        <v>0</v>
      </c>
      <c r="H79" s="17">
        <f>'пер меропр '!K575</f>
        <v>0</v>
      </c>
    </row>
    <row r="80" spans="1:8">
      <c r="A80" s="121"/>
      <c r="B80" s="122"/>
      <c r="C80" s="72">
        <v>2025</v>
      </c>
      <c r="D80" s="70">
        <f t="shared" si="5"/>
        <v>0</v>
      </c>
      <c r="E80" s="17">
        <f>'пер меропр '!H576</f>
        <v>0</v>
      </c>
      <c r="F80" s="17">
        <f>'пер меропр '!I576</f>
        <v>0</v>
      </c>
      <c r="G80" s="17">
        <f>'пер меропр '!J576</f>
        <v>0</v>
      </c>
      <c r="H80" s="17">
        <f>'пер меропр '!K576</f>
        <v>0</v>
      </c>
    </row>
    <row r="81" spans="1:9" ht="15.95" customHeight="1">
      <c r="A81" s="123">
        <v>7</v>
      </c>
      <c r="B81" s="124" t="s">
        <v>97</v>
      </c>
      <c r="C81" s="66" t="s">
        <v>16</v>
      </c>
      <c r="D81" s="17">
        <f>SUM(E81:H81)</f>
        <v>1859862.6</v>
      </c>
      <c r="E81" s="17">
        <f>SUM(E82:E92)</f>
        <v>2966.4</v>
      </c>
      <c r="F81" s="17">
        <f t="shared" ref="F81:H81" si="7">SUM(F82:F92)</f>
        <v>327432.09999999998</v>
      </c>
      <c r="G81" s="17">
        <f t="shared" si="7"/>
        <v>1445702.6</v>
      </c>
      <c r="H81" s="17">
        <f t="shared" si="7"/>
        <v>83761.5</v>
      </c>
      <c r="I81" s="5"/>
    </row>
    <row r="82" spans="1:9">
      <c r="A82" s="123"/>
      <c r="B82" s="124"/>
      <c r="C82" s="66">
        <v>2015</v>
      </c>
      <c r="D82" s="17">
        <f t="shared" ref="D82:D92" si="8">SUM(E82:H82)</f>
        <v>91139.999999999985</v>
      </c>
      <c r="E82" s="17">
        <f t="shared" ref="E82:H92" si="9">E10+E22+E34+E46+E58+E70</f>
        <v>0</v>
      </c>
      <c r="F82" s="17">
        <f>F10+F22+F34+F46+F58+F70</f>
        <v>597.9</v>
      </c>
      <c r="G82" s="17">
        <f t="shared" si="9"/>
        <v>83121.899999999994</v>
      </c>
      <c r="H82" s="17">
        <f t="shared" si="9"/>
        <v>7420.2</v>
      </c>
      <c r="I82" s="5"/>
    </row>
    <row r="83" spans="1:9">
      <c r="A83" s="123"/>
      <c r="B83" s="124"/>
      <c r="C83" s="66">
        <v>2016</v>
      </c>
      <c r="D83" s="17">
        <f t="shared" si="8"/>
        <v>88385.5</v>
      </c>
      <c r="E83" s="17">
        <f t="shared" si="9"/>
        <v>0</v>
      </c>
      <c r="F83" s="17">
        <f t="shared" si="9"/>
        <v>559.4</v>
      </c>
      <c r="G83" s="17">
        <f t="shared" si="9"/>
        <v>81625</v>
      </c>
      <c r="H83" s="17">
        <f t="shared" si="9"/>
        <v>6201.1</v>
      </c>
      <c r="I83" s="5"/>
    </row>
    <row r="84" spans="1:9">
      <c r="A84" s="123"/>
      <c r="B84" s="124"/>
      <c r="C84" s="66">
        <v>2017</v>
      </c>
      <c r="D84" s="17">
        <f t="shared" si="8"/>
        <v>102623.2</v>
      </c>
      <c r="E84" s="17">
        <f t="shared" si="9"/>
        <v>0</v>
      </c>
      <c r="F84" s="17">
        <f t="shared" si="9"/>
        <v>8836.2999999999993</v>
      </c>
      <c r="G84" s="17">
        <f t="shared" si="9"/>
        <v>85346.7</v>
      </c>
      <c r="H84" s="17">
        <f t="shared" si="9"/>
        <v>8440.2000000000007</v>
      </c>
      <c r="I84" s="5"/>
    </row>
    <row r="85" spans="1:9">
      <c r="A85" s="123"/>
      <c r="B85" s="124"/>
      <c r="C85" s="75">
        <v>2018</v>
      </c>
      <c r="D85" s="17">
        <f t="shared" si="8"/>
        <v>110592.5</v>
      </c>
      <c r="E85" s="17">
        <f t="shared" si="9"/>
        <v>0</v>
      </c>
      <c r="F85" s="17">
        <f t="shared" si="9"/>
        <v>5757.2</v>
      </c>
      <c r="G85" s="17">
        <f t="shared" si="9"/>
        <v>97235.3</v>
      </c>
      <c r="H85" s="17">
        <f t="shared" si="9"/>
        <v>7600</v>
      </c>
      <c r="I85" s="5"/>
    </row>
    <row r="86" spans="1:9">
      <c r="A86" s="123"/>
      <c r="B86" s="124"/>
      <c r="C86" s="75">
        <v>2019</v>
      </c>
      <c r="D86" s="17">
        <f t="shared" si="8"/>
        <v>127129.49999999999</v>
      </c>
      <c r="E86" s="17">
        <f t="shared" si="9"/>
        <v>0</v>
      </c>
      <c r="F86" s="17">
        <f t="shared" si="9"/>
        <v>18693.2</v>
      </c>
      <c r="G86" s="17">
        <f t="shared" si="9"/>
        <v>100836.29999999999</v>
      </c>
      <c r="H86" s="17">
        <f t="shared" si="9"/>
        <v>7600</v>
      </c>
      <c r="I86" s="5"/>
    </row>
    <row r="87" spans="1:9">
      <c r="A87" s="123"/>
      <c r="B87" s="124"/>
      <c r="C87" s="75">
        <v>2020</v>
      </c>
      <c r="D87" s="17">
        <f t="shared" si="8"/>
        <v>125075.59999999999</v>
      </c>
      <c r="E87" s="17">
        <f t="shared" si="9"/>
        <v>2966.4</v>
      </c>
      <c r="F87" s="17">
        <f t="shared" si="9"/>
        <v>1241.0999999999999</v>
      </c>
      <c r="G87" s="17">
        <f t="shared" si="9"/>
        <v>113268.09999999999</v>
      </c>
      <c r="H87" s="17">
        <f t="shared" si="9"/>
        <v>7600</v>
      </c>
      <c r="I87" s="5"/>
    </row>
    <row r="88" spans="1:9">
      <c r="A88" s="123"/>
      <c r="B88" s="124"/>
      <c r="C88" s="76">
        <v>2021</v>
      </c>
      <c r="D88" s="17">
        <f t="shared" si="8"/>
        <v>141126.39999999999</v>
      </c>
      <c r="E88" s="17">
        <f t="shared" si="9"/>
        <v>0</v>
      </c>
      <c r="F88" s="17">
        <f t="shared" si="9"/>
        <v>4111.3999999999996</v>
      </c>
      <c r="G88" s="17">
        <f t="shared" si="9"/>
        <v>129415</v>
      </c>
      <c r="H88" s="17">
        <f t="shared" si="9"/>
        <v>7600</v>
      </c>
      <c r="I88" s="5"/>
    </row>
    <row r="89" spans="1:9">
      <c r="A89" s="123"/>
      <c r="B89" s="124"/>
      <c r="C89" s="75">
        <v>2022</v>
      </c>
      <c r="D89" s="17">
        <f t="shared" si="8"/>
        <v>495449.59999999998</v>
      </c>
      <c r="E89" s="17">
        <f t="shared" si="9"/>
        <v>0</v>
      </c>
      <c r="F89" s="17">
        <f t="shared" si="9"/>
        <v>276043.99999999994</v>
      </c>
      <c r="G89" s="17">
        <f t="shared" si="9"/>
        <v>211805.6</v>
      </c>
      <c r="H89" s="17">
        <f t="shared" si="9"/>
        <v>7600</v>
      </c>
      <c r="I89" s="5"/>
    </row>
    <row r="90" spans="1:9">
      <c r="A90" s="123"/>
      <c r="B90" s="124"/>
      <c r="C90" s="75">
        <v>2023</v>
      </c>
      <c r="D90" s="17">
        <f t="shared" si="8"/>
        <v>220974.7</v>
      </c>
      <c r="E90" s="17">
        <f t="shared" si="9"/>
        <v>0</v>
      </c>
      <c r="F90" s="17">
        <f t="shared" si="9"/>
        <v>6656.2</v>
      </c>
      <c r="G90" s="17">
        <f t="shared" si="9"/>
        <v>206418.5</v>
      </c>
      <c r="H90" s="17">
        <f t="shared" si="9"/>
        <v>7900</v>
      </c>
      <c r="I90" s="5"/>
    </row>
    <row r="91" spans="1:9" s="34" customFormat="1">
      <c r="A91" s="123"/>
      <c r="B91" s="124"/>
      <c r="C91" s="75">
        <v>2024</v>
      </c>
      <c r="D91" s="17">
        <f t="shared" si="8"/>
        <v>178682.80000000002</v>
      </c>
      <c r="E91" s="17">
        <f t="shared" si="9"/>
        <v>0</v>
      </c>
      <c r="F91" s="17">
        <f t="shared" si="9"/>
        <v>2467.6999999999998</v>
      </c>
      <c r="G91" s="17">
        <f t="shared" si="9"/>
        <v>168315.1</v>
      </c>
      <c r="H91" s="17">
        <f t="shared" si="9"/>
        <v>7900</v>
      </c>
      <c r="I91" s="5"/>
    </row>
    <row r="92" spans="1:9">
      <c r="A92" s="123"/>
      <c r="B92" s="124"/>
      <c r="C92" s="75">
        <v>2025</v>
      </c>
      <c r="D92" s="17">
        <f t="shared" si="8"/>
        <v>178682.80000000002</v>
      </c>
      <c r="E92" s="17">
        <f t="shared" si="9"/>
        <v>0</v>
      </c>
      <c r="F92" s="17">
        <f t="shared" si="9"/>
        <v>2467.6999999999998</v>
      </c>
      <c r="G92" s="17">
        <f t="shared" si="9"/>
        <v>168315.1</v>
      </c>
      <c r="H92" s="17">
        <f t="shared" si="9"/>
        <v>7900</v>
      </c>
      <c r="I92" s="5"/>
    </row>
    <row r="93" spans="1:9" s="16" customFormat="1">
      <c r="A93" s="26">
        <v>8</v>
      </c>
      <c r="B93" s="127" t="s">
        <v>117</v>
      </c>
      <c r="C93" s="128"/>
      <c r="D93" s="128"/>
      <c r="E93" s="128"/>
      <c r="F93" s="128"/>
      <c r="G93" s="128"/>
      <c r="H93" s="129"/>
    </row>
    <row r="94" spans="1:9" s="16" customFormat="1">
      <c r="A94" s="130" t="s">
        <v>118</v>
      </c>
      <c r="B94" s="132" t="s">
        <v>119</v>
      </c>
      <c r="C94" s="30" t="s">
        <v>16</v>
      </c>
      <c r="D94" s="24">
        <f>SUM(E94:H94)</f>
        <v>140092.9</v>
      </c>
      <c r="E94" s="24">
        <f>SUM(E95:E100)</f>
        <v>0</v>
      </c>
      <c r="F94" s="24">
        <f t="shared" ref="F94:H94" si="10">SUM(F95:F100)</f>
        <v>114649.2</v>
      </c>
      <c r="G94" s="24">
        <f t="shared" si="10"/>
        <v>25443.699999999997</v>
      </c>
      <c r="H94" s="24">
        <f t="shared" si="10"/>
        <v>0</v>
      </c>
    </row>
    <row r="95" spans="1:9" s="16" customFormat="1">
      <c r="A95" s="131"/>
      <c r="B95" s="133"/>
      <c r="C95" s="30">
        <v>2018</v>
      </c>
      <c r="D95" s="17">
        <f>SUM(E95:H95)</f>
        <v>2859.6</v>
      </c>
      <c r="E95" s="31">
        <f>'пер меропр '!H161</f>
        <v>0</v>
      </c>
      <c r="F95" s="31">
        <f>'пер меропр '!I161</f>
        <v>0</v>
      </c>
      <c r="G95" s="31">
        <f>'пер меропр '!J161</f>
        <v>2859.6</v>
      </c>
      <c r="H95" s="31">
        <f>'пер меропр '!K161</f>
        <v>0</v>
      </c>
    </row>
    <row r="96" spans="1:9" s="16" customFormat="1">
      <c r="A96" s="131"/>
      <c r="B96" s="133"/>
      <c r="C96" s="30">
        <v>2019</v>
      </c>
      <c r="D96" s="17">
        <f t="shared" ref="D96:D100" si="11">SUM(E96:H96)</f>
        <v>2298.6</v>
      </c>
      <c r="E96" s="31">
        <f>'пер меропр '!H162</f>
        <v>0</v>
      </c>
      <c r="F96" s="31">
        <f>'пер меропр '!I162</f>
        <v>0</v>
      </c>
      <c r="G96" s="31">
        <f>'пер меропр '!J162</f>
        <v>2298.6</v>
      </c>
      <c r="H96" s="31">
        <f>'пер меропр '!K162</f>
        <v>0</v>
      </c>
    </row>
    <row r="97" spans="1:8" s="16" customFormat="1">
      <c r="A97" s="131"/>
      <c r="B97" s="133"/>
      <c r="C97" s="30">
        <v>2020</v>
      </c>
      <c r="D97" s="17">
        <f t="shared" si="11"/>
        <v>595.6</v>
      </c>
      <c r="E97" s="31">
        <f>'пер меропр '!H163</f>
        <v>0</v>
      </c>
      <c r="F97" s="31">
        <f>'пер меропр '!I163</f>
        <v>0</v>
      </c>
      <c r="G97" s="31">
        <f>'пер меропр '!J163</f>
        <v>595.6</v>
      </c>
      <c r="H97" s="31">
        <f>'пер меропр '!K163</f>
        <v>0</v>
      </c>
    </row>
    <row r="98" spans="1:8" s="16" customFormat="1">
      <c r="A98" s="131"/>
      <c r="B98" s="133"/>
      <c r="C98" s="67">
        <v>2021</v>
      </c>
      <c r="D98" s="17">
        <f t="shared" si="11"/>
        <v>333.5</v>
      </c>
      <c r="E98" s="31">
        <f>'пер меропр '!H164</f>
        <v>0</v>
      </c>
      <c r="F98" s="31">
        <f>'пер меропр '!I164</f>
        <v>0</v>
      </c>
      <c r="G98" s="31">
        <f>'пер меропр '!J164</f>
        <v>333.5</v>
      </c>
      <c r="H98" s="31">
        <f>'пер меропр '!K164</f>
        <v>0</v>
      </c>
    </row>
    <row r="99" spans="1:8" s="16" customFormat="1">
      <c r="A99" s="131"/>
      <c r="B99" s="133"/>
      <c r="C99" s="22">
        <v>2022</v>
      </c>
      <c r="D99" s="25">
        <f t="shared" si="11"/>
        <v>133537.79999999999</v>
      </c>
      <c r="E99" s="31">
        <f>'пер меропр '!H165</f>
        <v>0</v>
      </c>
      <c r="F99" s="31">
        <f>'пер меропр '!I165</f>
        <v>114649.2</v>
      </c>
      <c r="G99" s="31">
        <f>'пер меропр '!J165</f>
        <v>18888.599999999999</v>
      </c>
      <c r="H99" s="31">
        <f>'пер меропр '!K165</f>
        <v>0</v>
      </c>
    </row>
    <row r="100" spans="1:8" s="35" customFormat="1">
      <c r="A100" s="73"/>
      <c r="B100" s="74"/>
      <c r="C100" s="30">
        <v>2023</v>
      </c>
      <c r="D100" s="25">
        <f t="shared" si="11"/>
        <v>467.79999999999995</v>
      </c>
      <c r="E100" s="31">
        <f>'пер меропр '!H166</f>
        <v>0</v>
      </c>
      <c r="F100" s="31">
        <f>'пер меропр '!I166</f>
        <v>0</v>
      </c>
      <c r="G100" s="31">
        <f>'пер меропр '!J166</f>
        <v>467.79999999999995</v>
      </c>
      <c r="H100" s="31">
        <f>'пер меропр '!K166</f>
        <v>0</v>
      </c>
    </row>
    <row r="101" spans="1:8" s="16" customFormat="1">
      <c r="A101" s="134" t="s">
        <v>120</v>
      </c>
      <c r="B101" s="132" t="s">
        <v>121</v>
      </c>
      <c r="C101" s="30" t="s">
        <v>16</v>
      </c>
      <c r="D101" s="24">
        <f>SUM(E101:H101)</f>
        <v>114345.40000000001</v>
      </c>
      <c r="E101" s="24">
        <f>SUM(E102:E105)</f>
        <v>0</v>
      </c>
      <c r="F101" s="24">
        <f t="shared" ref="F101:H101" si="12">SUM(F102:F105)</f>
        <v>89653.8</v>
      </c>
      <c r="G101" s="24">
        <f t="shared" si="12"/>
        <v>24691.600000000002</v>
      </c>
      <c r="H101" s="24">
        <f t="shared" si="12"/>
        <v>0</v>
      </c>
    </row>
    <row r="102" spans="1:8" s="16" customFormat="1">
      <c r="A102" s="134"/>
      <c r="B102" s="135"/>
      <c r="C102" s="30">
        <v>2020</v>
      </c>
      <c r="D102" s="24">
        <f t="shared" ref="D102:D104" si="13">SUM(E102:H102)</f>
        <v>5370.1</v>
      </c>
      <c r="E102" s="31">
        <f>'пер меропр '!H211</f>
        <v>0</v>
      </c>
      <c r="F102" s="31">
        <f>'пер меропр '!I211</f>
        <v>0</v>
      </c>
      <c r="G102" s="31">
        <f>'пер меропр '!J211</f>
        <v>5370.1</v>
      </c>
      <c r="H102" s="31">
        <f>'пер меропр '!K211</f>
        <v>0</v>
      </c>
    </row>
    <row r="103" spans="1:8" s="16" customFormat="1">
      <c r="A103" s="134"/>
      <c r="B103" s="135"/>
      <c r="C103" s="67">
        <v>2021</v>
      </c>
      <c r="D103" s="24">
        <f t="shared" si="13"/>
        <v>5642.4</v>
      </c>
      <c r="E103" s="31">
        <f>'пер меропр '!H212</f>
        <v>0</v>
      </c>
      <c r="F103" s="31">
        <f>'пер меропр '!I212</f>
        <v>2905.6</v>
      </c>
      <c r="G103" s="31">
        <f>'пер меропр '!J212</f>
        <v>2736.8</v>
      </c>
      <c r="H103" s="31">
        <f>'пер меропр '!K212</f>
        <v>0</v>
      </c>
    </row>
    <row r="104" spans="1:8" s="16" customFormat="1">
      <c r="A104" s="134"/>
      <c r="B104" s="135"/>
      <c r="C104" s="22">
        <v>2022</v>
      </c>
      <c r="D104" s="44">
        <f t="shared" si="13"/>
        <v>102806.7</v>
      </c>
      <c r="E104" s="31">
        <f>'пер меропр '!H213</f>
        <v>0</v>
      </c>
      <c r="F104" s="31">
        <f>'пер меропр '!I213</f>
        <v>86748.2</v>
      </c>
      <c r="G104" s="31">
        <f>'пер меропр '!J213</f>
        <v>16058.5</v>
      </c>
      <c r="H104" s="31">
        <f>'пер меропр '!K213</f>
        <v>0</v>
      </c>
    </row>
    <row r="105" spans="1:8" s="35" customFormat="1">
      <c r="A105" s="42"/>
      <c r="B105" s="43"/>
      <c r="C105" s="30">
        <v>2023</v>
      </c>
      <c r="D105" s="44">
        <f t="shared" ref="D105" si="14">SUM(E105:H105)</f>
        <v>526.20000000000005</v>
      </c>
      <c r="E105" s="31">
        <f>'пер меропр '!H214</f>
        <v>0</v>
      </c>
      <c r="F105" s="31">
        <f>'пер меропр '!I214</f>
        <v>0</v>
      </c>
      <c r="G105" s="31">
        <f>'пер меропр '!J214</f>
        <v>526.20000000000005</v>
      </c>
      <c r="H105" s="31">
        <f>'пер меропр '!K214</f>
        <v>0</v>
      </c>
    </row>
    <row r="106" spans="1:8" s="16" customFormat="1">
      <c r="A106" s="27">
        <v>9</v>
      </c>
      <c r="B106" s="136" t="s">
        <v>122</v>
      </c>
      <c r="C106" s="137"/>
      <c r="D106" s="137"/>
      <c r="E106" s="137"/>
      <c r="F106" s="137"/>
      <c r="G106" s="137"/>
      <c r="H106" s="138"/>
    </row>
    <row r="107" spans="1:8" s="16" customFormat="1">
      <c r="A107" s="130" t="s">
        <v>123</v>
      </c>
      <c r="B107" s="140" t="s">
        <v>124</v>
      </c>
      <c r="C107" s="30" t="s">
        <v>16</v>
      </c>
      <c r="D107" s="24">
        <f>SUM(E107:H107)</f>
        <v>10826.7</v>
      </c>
      <c r="E107" s="28">
        <f>E108</f>
        <v>0</v>
      </c>
      <c r="F107" s="28">
        <f t="shared" ref="F107:H107" si="15">F108</f>
        <v>8180</v>
      </c>
      <c r="G107" s="28">
        <f t="shared" si="15"/>
        <v>2646.7</v>
      </c>
      <c r="H107" s="28">
        <f t="shared" si="15"/>
        <v>0</v>
      </c>
    </row>
    <row r="108" spans="1:8" s="16" customFormat="1">
      <c r="A108" s="139"/>
      <c r="B108" s="141"/>
      <c r="C108" s="64">
        <v>2017</v>
      </c>
      <c r="D108" s="23">
        <v>10826.7</v>
      </c>
      <c r="E108" s="32">
        <f>'[1]пер меропр'!H112</f>
        <v>0</v>
      </c>
      <c r="F108" s="32">
        <f>'[1]пер меропр'!I112</f>
        <v>8180</v>
      </c>
      <c r="G108" s="32">
        <f>'[1]пер меропр'!J112</f>
        <v>2646.7</v>
      </c>
      <c r="H108" s="32">
        <f>'[1]пер меропр'!K112</f>
        <v>0</v>
      </c>
    </row>
    <row r="109" spans="1:8" s="16" customFormat="1" ht="15.6" customHeight="1">
      <c r="A109" s="130" t="s">
        <v>125</v>
      </c>
      <c r="B109" s="143" t="s">
        <v>126</v>
      </c>
      <c r="C109" s="30" t="s">
        <v>16</v>
      </c>
      <c r="D109" s="24">
        <f>SUM(E109:H109)</f>
        <v>8665.5</v>
      </c>
      <c r="E109" s="24">
        <f>E110</f>
        <v>0</v>
      </c>
      <c r="F109" s="24">
        <f t="shared" ref="F109:H109" si="16">F110</f>
        <v>0</v>
      </c>
      <c r="G109" s="24">
        <f>SUM(G110:G111)</f>
        <v>8665.5</v>
      </c>
      <c r="H109" s="24">
        <f t="shared" si="16"/>
        <v>0</v>
      </c>
    </row>
    <row r="110" spans="1:8" s="16" customFormat="1">
      <c r="A110" s="139"/>
      <c r="B110" s="144"/>
      <c r="C110" s="30">
        <v>2021</v>
      </c>
      <c r="D110" s="33">
        <f t="shared" ref="D110:D111" si="17">SUM(E110:H110)</f>
        <v>220.3</v>
      </c>
      <c r="E110" s="32">
        <f>'[1]пер меропр'!H260</f>
        <v>0</v>
      </c>
      <c r="F110" s="32">
        <f>'[1]пер меропр'!I260</f>
        <v>0</v>
      </c>
      <c r="G110" s="32">
        <f>'[1]пер меропр'!J260</f>
        <v>220.3</v>
      </c>
      <c r="H110" s="32">
        <f>'[1]пер меропр'!K260</f>
        <v>0</v>
      </c>
    </row>
    <row r="111" spans="1:8">
      <c r="A111" s="142"/>
      <c r="B111" s="145"/>
      <c r="C111" s="29">
        <v>2022</v>
      </c>
      <c r="D111" s="33">
        <f t="shared" si="17"/>
        <v>8445.2000000000007</v>
      </c>
      <c r="E111" s="24">
        <v>0</v>
      </c>
      <c r="F111" s="24">
        <v>0</v>
      </c>
      <c r="G111" s="24">
        <v>8445.2000000000007</v>
      </c>
      <c r="H111" s="24">
        <v>0</v>
      </c>
    </row>
    <row r="112" spans="1:8" s="35" customFormat="1" ht="47.25" customHeight="1">
      <c r="A112" s="146" t="s">
        <v>156</v>
      </c>
      <c r="B112" s="143" t="s">
        <v>167</v>
      </c>
      <c r="C112" s="30" t="s">
        <v>16</v>
      </c>
      <c r="D112" s="24">
        <f>SUM(E112:H112)</f>
        <v>138.80000000000001</v>
      </c>
      <c r="E112" s="24">
        <f>E113</f>
        <v>0</v>
      </c>
      <c r="F112" s="24">
        <f t="shared" ref="F112:H112" si="18">F113</f>
        <v>0</v>
      </c>
      <c r="G112" s="24">
        <f>SUM(G113:G114)</f>
        <v>138.80000000000001</v>
      </c>
      <c r="H112" s="24">
        <f t="shared" si="18"/>
        <v>0</v>
      </c>
    </row>
    <row r="113" spans="1:8" s="35" customFormat="1">
      <c r="A113" s="147"/>
      <c r="B113" s="145"/>
      <c r="C113" s="30">
        <v>2023</v>
      </c>
      <c r="D113" s="33">
        <f t="shared" ref="D113" si="19">SUM(E113:H113)</f>
        <v>138.80000000000001</v>
      </c>
      <c r="E113" s="32">
        <f>'[1]пер меропр'!H263</f>
        <v>0</v>
      </c>
      <c r="F113" s="32">
        <f>'[1]пер меропр'!I263</f>
        <v>0</v>
      </c>
      <c r="G113" s="32">
        <f>'пер меропр '!J298</f>
        <v>138.80000000000001</v>
      </c>
      <c r="H113" s="32">
        <f>'[1]пер меропр'!K263</f>
        <v>0</v>
      </c>
    </row>
    <row r="114" spans="1:8" s="35" customFormat="1">
      <c r="A114" s="38"/>
      <c r="B114" s="39"/>
      <c r="C114" s="40"/>
      <c r="D114" s="39"/>
      <c r="E114" s="41"/>
      <c r="F114" s="41"/>
      <c r="G114" s="41"/>
      <c r="H114" s="41"/>
    </row>
    <row r="115" spans="1:8" s="35" customFormat="1">
      <c r="A115" s="38"/>
      <c r="B115" s="39"/>
      <c r="C115" s="40"/>
      <c r="D115" s="39"/>
      <c r="E115" s="41"/>
      <c r="F115" s="41"/>
      <c r="G115" s="41"/>
      <c r="H115" s="41"/>
    </row>
    <row r="116" spans="1:8" ht="18" customHeight="1">
      <c r="A116" s="125" t="s">
        <v>116</v>
      </c>
      <c r="B116" s="125"/>
      <c r="C116" s="125"/>
      <c r="D116" s="125"/>
      <c r="E116" s="125"/>
      <c r="F116" s="125"/>
      <c r="G116" s="125"/>
      <c r="H116" s="125"/>
    </row>
    <row r="117" spans="1:8" ht="12.75" customHeight="1">
      <c r="A117" s="126"/>
      <c r="B117" s="126"/>
      <c r="C117" s="126"/>
      <c r="D117" s="126"/>
      <c r="E117" s="126"/>
      <c r="F117" s="126"/>
      <c r="G117" s="126"/>
      <c r="H117" s="126"/>
    </row>
  </sheetData>
  <sheetProtection selectLockedCells="1" selectUnlockedCells="1"/>
  <mergeCells count="37">
    <mergeCell ref="A81:A92"/>
    <mergeCell ref="B81:B92"/>
    <mergeCell ref="A116:H116"/>
    <mergeCell ref="A117:H117"/>
    <mergeCell ref="B93:H93"/>
    <mergeCell ref="A94:A99"/>
    <mergeCell ref="B94:B99"/>
    <mergeCell ref="A101:A104"/>
    <mergeCell ref="B101:B104"/>
    <mergeCell ref="B106:H106"/>
    <mergeCell ref="A107:A108"/>
    <mergeCell ref="B107:B108"/>
    <mergeCell ref="A109:A111"/>
    <mergeCell ref="B109:B111"/>
    <mergeCell ref="B112:B113"/>
    <mergeCell ref="A112:A113"/>
    <mergeCell ref="A45:A56"/>
    <mergeCell ref="B45:B56"/>
    <mergeCell ref="A57:A68"/>
    <mergeCell ref="B57:B68"/>
    <mergeCell ref="A69:A80"/>
    <mergeCell ref="B69:B80"/>
    <mergeCell ref="A9:A20"/>
    <mergeCell ref="B9:B20"/>
    <mergeCell ref="A21:A32"/>
    <mergeCell ref="B21:B32"/>
    <mergeCell ref="A33:A44"/>
    <mergeCell ref="B33:B44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3" firstPageNumber="0" orientation="landscape" r:id="rId1"/>
  <headerFooter differentFirst="1">
    <oddHeader>&amp;C&amp;P</oddHeader>
  </headerFooter>
  <rowBreaks count="3" manualBreakCount="3">
    <brk id="13" max="7" man="1"/>
    <brk id="48" max="7" man="1"/>
    <brk id="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 </vt:lpstr>
      <vt:lpstr>рес.обеспеч.</vt:lpstr>
      <vt:lpstr>'пер меропр '!___xlnm.Print_Titles</vt:lpstr>
      <vt:lpstr>'пер меропр '!__xlnm.Print_Area</vt:lpstr>
      <vt:lpstr>'пер меропр '!__xlnm.Print_Titles</vt:lpstr>
      <vt:lpstr>'пер меропр '!Заголовки_для_печати</vt:lpstr>
      <vt:lpstr>'пер меропр 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2023-11-16T10:12:02Z</cp:lastPrinted>
  <dcterms:created xsi:type="dcterms:W3CDTF">2020-04-07T12:27:58Z</dcterms:created>
  <dcterms:modified xsi:type="dcterms:W3CDTF">2023-12-06T12:13:56Z</dcterms:modified>
</cp:coreProperties>
</file>